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DU\"/>
    </mc:Choice>
  </mc:AlternateContent>
  <xr:revisionPtr revIDLastSave="0" documentId="8_{86FD49DD-91DF-4B81-9A36-1154775CE886}" xr6:coauthVersionLast="47" xr6:coauthVersionMax="47" xr10:uidLastSave="{00000000-0000-0000-0000-000000000000}"/>
  <bookViews>
    <workbookView xWindow="-120" yWindow="-120" windowWidth="29040" windowHeight="15840" tabRatio="837" firstSheet="5" activeTab="5" xr2:uid="{00000000-000D-0000-FFFF-FFFF00000000}"/>
  </bookViews>
  <sheets>
    <sheet name="Glossaire" sheetId="25" r:id="rId1"/>
    <sheet name="MCC avec UE (S1)" sheetId="23" r:id="rId2"/>
    <sheet name="MCC avec UE (S2)" sheetId="27" r:id="rId3"/>
    <sheet name="MCC avec UE (S3)" sheetId="29" r:id="rId4"/>
    <sheet name="MCC avec UE (S4)" sheetId="28" r:id="rId5"/>
    <sheet name="RGP DU" sheetId="22" r:id="rId6"/>
  </sheets>
  <definedNames>
    <definedName name="_xlnm._FilterDatabase" localSheetId="1" hidden="1">'MCC avec UE (S1)'!$A$1:$AV$1</definedName>
    <definedName name="_xlnm._FilterDatabase" localSheetId="2" hidden="1">'MCC avec UE (S2)'!$A$1:$AV$1</definedName>
    <definedName name="_xlnm._FilterDatabase" localSheetId="3" hidden="1">'MCC avec UE (S3)'!$A$1:$AV$1</definedName>
    <definedName name="_xlnm._FilterDatabase" localSheetId="4" hidden="1">'MCC avec UE (S4)'!$A$1:$AV$1</definedName>
    <definedName name="_xlnm.Print_Area" localSheetId="0">Glossaire!$A$1:$A$27</definedName>
    <definedName name="_xlnm.Print_Area" localSheetId="1">'MCC avec UE (S1)'!$B$2:$AK$21</definedName>
    <definedName name="_xlnm.Print_Area" localSheetId="2">'MCC avec UE (S2)'!$B$2:$AK$21</definedName>
    <definedName name="_xlnm.Print_Area" localSheetId="3">'MCC avec UE (S3)'!$B$2:$AK$21</definedName>
    <definedName name="_xlnm.Print_Area" localSheetId="4">'MCC avec UE (S4)'!$B$2:$AK$21</definedName>
    <definedName name="_xlnm.Print_Area" localSheetId="5">'RGP DU'!$B$1:$D$59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" i="28" l="1"/>
  <c r="AC8" i="28" s="1"/>
  <c r="Z8" i="28"/>
  <c r="AD8" i="28" s="1"/>
  <c r="AA8" i="28"/>
  <c r="AE8" i="28" s="1"/>
  <c r="AF11" i="29" l="1"/>
  <c r="N11" i="29"/>
  <c r="M11" i="29"/>
  <c r="J11" i="29"/>
  <c r="I11" i="29"/>
  <c r="H11" i="29"/>
  <c r="G11" i="29"/>
  <c r="F11" i="29" s="1"/>
  <c r="AA10" i="29"/>
  <c r="AE10" i="29" s="1"/>
  <c r="Z10" i="29"/>
  <c r="AD10" i="29" s="1"/>
  <c r="Y10" i="29"/>
  <c r="AC10" i="29" s="1"/>
  <c r="AA8" i="29"/>
  <c r="AE8" i="29" s="1"/>
  <c r="Z8" i="29"/>
  <c r="AD8" i="29" s="1"/>
  <c r="Y8" i="29"/>
  <c r="AC8" i="29" s="1"/>
  <c r="AA7" i="29"/>
  <c r="AE7" i="29" s="1"/>
  <c r="Z7" i="29"/>
  <c r="AD7" i="29" s="1"/>
  <c r="Y7" i="29"/>
  <c r="AC7" i="29" s="1"/>
  <c r="AF11" i="28"/>
  <c r="N11" i="28"/>
  <c r="M11" i="28"/>
  <c r="J11" i="28"/>
  <c r="I11" i="28"/>
  <c r="H11" i="28"/>
  <c r="G11" i="28"/>
  <c r="F11" i="28" s="1"/>
  <c r="AA10" i="28"/>
  <c r="AE10" i="28" s="1"/>
  <c r="Z10" i="28"/>
  <c r="AD10" i="28" s="1"/>
  <c r="Y10" i="28"/>
  <c r="AC10" i="28" s="1"/>
  <c r="AA9" i="28"/>
  <c r="AE9" i="28" s="1"/>
  <c r="Z9" i="28"/>
  <c r="AD9" i="28" s="1"/>
  <c r="Y9" i="28"/>
  <c r="AC9" i="28" s="1"/>
  <c r="AA7" i="28"/>
  <c r="AE7" i="28" s="1"/>
  <c r="Z7" i="28"/>
  <c r="AD7" i="28" s="1"/>
  <c r="Y7" i="28"/>
  <c r="AC7" i="28" s="1"/>
  <c r="N11" i="27"/>
  <c r="M11" i="27"/>
  <c r="J11" i="27"/>
  <c r="I11" i="27"/>
  <c r="H11" i="27"/>
  <c r="G11" i="27"/>
  <c r="F11" i="27" s="1"/>
  <c r="AF11" i="27"/>
  <c r="AA10" i="27"/>
  <c r="AE10" i="27" s="1"/>
  <c r="Z10" i="27"/>
  <c r="AD10" i="27" s="1"/>
  <c r="Y10" i="27"/>
  <c r="AC10" i="27" s="1"/>
  <c r="AA9" i="27"/>
  <c r="AE9" i="27" s="1"/>
  <c r="Z9" i="27"/>
  <c r="AD9" i="27" s="1"/>
  <c r="Y9" i="27"/>
  <c r="AC9" i="27" s="1"/>
  <c r="AA8" i="27"/>
  <c r="AE8" i="27" s="1"/>
  <c r="Z8" i="27"/>
  <c r="AD8" i="27" s="1"/>
  <c r="Y8" i="27"/>
  <c r="AC8" i="27" s="1"/>
  <c r="AA7" i="27"/>
  <c r="AE7" i="27" s="1"/>
  <c r="Z7" i="27"/>
  <c r="AD7" i="27" s="1"/>
  <c r="Y7" i="27"/>
  <c r="AC7" i="27" s="1"/>
  <c r="N11" i="23"/>
  <c r="M11" i="23"/>
  <c r="J11" i="23"/>
  <c r="I11" i="23"/>
  <c r="H11" i="23"/>
  <c r="F11" i="23" s="1"/>
  <c r="G11" i="23"/>
  <c r="AC11" i="29" l="1"/>
  <c r="AC11" i="28"/>
  <c r="AC11" i="27"/>
  <c r="AA10" i="23"/>
  <c r="AE10" i="23" s="1"/>
  <c r="Z10" i="23"/>
  <c r="AD10" i="23" s="1"/>
  <c r="Y10" i="23"/>
  <c r="AA9" i="23"/>
  <c r="AE9" i="23" s="1"/>
  <c r="Z9" i="23"/>
  <c r="AD9" i="23" s="1"/>
  <c r="Y9" i="23"/>
  <c r="AA8" i="23"/>
  <c r="AE8" i="23" s="1"/>
  <c r="Z8" i="23"/>
  <c r="AD8" i="23" s="1"/>
  <c r="Y8" i="23"/>
  <c r="AC8" i="23" s="1"/>
  <c r="AA7" i="23"/>
  <c r="AE7" i="23" s="1"/>
  <c r="Z7" i="23"/>
  <c r="AD7" i="23" s="1"/>
  <c r="Y7" i="23"/>
  <c r="AC7" i="23" s="1"/>
  <c r="AC10" i="23"/>
  <c r="AC9" i="23"/>
  <c r="AF11" i="23"/>
  <c r="AC11" i="23" l="1"/>
</calcChain>
</file>

<file path=xl/sharedStrings.xml><?xml version="1.0" encoding="utf-8"?>
<sst xmlns="http://schemas.openxmlformats.org/spreadsheetml/2006/main" count="564" uniqueCount="133">
  <si>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</si>
  <si>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</si>
  <si>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</si>
  <si>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</si>
  <si>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</si>
  <si>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</si>
  <si>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</si>
  <si>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</si>
  <si>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</si>
  <si>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</si>
  <si>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"DU Agir pour la Transition"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</si>
  <si>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"Marion Sanglé-Ferrière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</si>
  <si>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</si>
  <si>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"Ariane Gervaise ou Laetitia Buton"</t>
    </r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</si>
  <si>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</si>
  <si>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</si>
  <si>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</si>
  <si>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</si>
  <si>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</si>
  <si>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</si>
  <si>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</si>
  <si>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</si>
  <si>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</si>
  <si>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</si>
  <si>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0000FF"/>
        <rFont val="Calibri"/>
        <family val="2"/>
        <scheme val="minor"/>
      </rPr>
      <t>L1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</si>
  <si>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</si>
  <si>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</si>
  <si>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</si>
  <si>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</si>
  <si>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</si>
  <si>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</si>
  <si>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</si>
  <si>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</si>
  <si>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</si>
  <si>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</si>
  <si>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</si>
  <si>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</si>
  <si>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</si>
  <si>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</si>
  <si>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</si>
  <si>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</si>
  <si>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</si>
  <si>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</si>
  <si>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</si>
  <si>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</si>
  <si>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AT 105 "Approches de la terre et du vivant"</t>
  </si>
  <si>
    <t>S1</t>
  </si>
  <si>
    <t>CT</t>
  </si>
  <si>
    <t>100% CT</t>
  </si>
  <si>
    <t>2nde chance</t>
  </si>
  <si>
    <t>Le tableau doit présenter des blocs de compétences, ceux-ci sont numérotés de 1 à n et la liste des compétences est ajoutée en bas de page</t>
  </si>
  <si>
    <t>AT 102 "Culture générale"</t>
  </si>
  <si>
    <t>100%CT</t>
  </si>
  <si>
    <t>Exempe : 3h/étu</t>
  </si>
  <si>
    <t>AT 103 "English for The Green Transitions"</t>
  </si>
  <si>
    <t>CC</t>
  </si>
  <si>
    <t>100% CC</t>
  </si>
  <si>
    <t>Exemple : 3h/50 étu</t>
  </si>
  <si>
    <t>AT 104 "Atelier d'écriture"</t>
  </si>
  <si>
    <t>Total heures étudiant  "Acronyme"</t>
  </si>
  <si>
    <t>Total HETD</t>
  </si>
  <si>
    <t>Tot Réf</t>
  </si>
  <si>
    <t xml:space="preserve"> </t>
  </si>
  <si>
    <t>AT 101 "Grands enjeux RSE du monde contemporain"</t>
  </si>
  <si>
    <t>S2</t>
  </si>
  <si>
    <t>AT 107 "Projet tutoré"</t>
  </si>
  <si>
    <t>CC+CT</t>
  </si>
  <si>
    <t>30%CC+70%CT</t>
  </si>
  <si>
    <t>AT 108 "Stage en lien avec la RSE ou mission humanitaire"</t>
  </si>
  <si>
    <t>AT 109 "Eloquence et communication"</t>
  </si>
  <si>
    <t>nb</t>
  </si>
  <si>
    <t>Les étudiants du DU APT ont obligatoirement l'UE engagement et n'ont pas le choix avec l'UE HFE2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</si>
  <si>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"Sonia Soula"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</si>
  <si>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>L2</t>
    </r>
  </si>
  <si>
    <t>AT 201 "Éthique et enjeux liés aux données"</t>
  </si>
  <si>
    <t>S3</t>
  </si>
  <si>
    <t xml:space="preserve">CT </t>
  </si>
  <si>
    <t>AT 202 "Anglais renforcé"</t>
  </si>
  <si>
    <t>2ème chance</t>
  </si>
  <si>
    <t>AT 203 "Certification PIX"</t>
  </si>
  <si>
    <t>AT 204 "Innovation responsable"</t>
  </si>
  <si>
    <t>CC (oral+écrit)</t>
  </si>
  <si>
    <t>AT 205 "Projet tutoré"</t>
  </si>
  <si>
    <t>S4</t>
  </si>
  <si>
    <t>AT 106 "Conférences d'introduction à la recherche"</t>
  </si>
  <si>
    <t>AT 206 "Anglais renforcé"</t>
  </si>
  <si>
    <t>100%CC</t>
  </si>
  <si>
    <t>AT 207 "Stage en entreprise 3 mois"</t>
  </si>
  <si>
    <t>CT (oral)</t>
  </si>
  <si>
    <t>Modalités de Contrôle des Connaissances</t>
  </si>
  <si>
    <t>Diplôme Universitaire Agir Pour la Transition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</si>
  <si>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</si>
  <si>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</si>
  <si>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</si>
  <si>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</si>
  <si>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</si>
  <si>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</si>
  <si>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</si>
  <si>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</si>
  <si>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</si>
  <si>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</si>
  <si>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</si>
  <si>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</si>
  <si>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</si>
  <si>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</si>
  <si>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</si>
  <si>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</si>
  <si>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</si>
  <si>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 xml:space="preserve">Règles concernant les Stages </t>
  </si>
  <si>
    <t xml:space="preserve">La durée du stage de L1 est </t>
  </si>
  <si>
    <t>6 semaines</t>
  </si>
  <si>
    <t xml:space="preserve">La durée du stage de L2 est </t>
  </si>
  <si>
    <t>6 semaines minimum</t>
  </si>
  <si>
    <t xml:space="preserve">Le stage fait l'objet d'un rapport écrit </t>
  </si>
  <si>
    <t>Le stage fait l'objet d'une soutenance orale</t>
  </si>
  <si>
    <t>Nombre de notes entrant dans la règle de calcul de la note finale du stage</t>
  </si>
  <si>
    <t>Règle de calcul de la note finale de stage : Moyenne (Ecrit + Oral+ appréciation entreprise)</t>
  </si>
  <si>
    <t xml:space="preserve">Autre règle de calcul de la note finale de stage : </t>
  </si>
  <si>
    <t>Compensations Capitalisation</t>
  </si>
  <si>
    <t>Les matières se compensent au sein d'un même semestre</t>
  </si>
  <si>
    <t>Si une année de licence n'est pas validée, mais que l'étudiant a plus de 10 à ses semestres de DU, l'année de licence est redoublée et le DU est suspendu pour un an</t>
  </si>
  <si>
    <t>Si une année de licence n'est pas validée et que l'étudiant a moins de 10 à ses semestres de DU, l'année de licence est redoublée et  l'étudiant est exclu du DU (sauf décision favorable du jury)</t>
  </si>
  <si>
    <t>Si l'année de licence est validée mais que l'étudiant a moins de 10 à ses semestres de DU, l'étudiant est exclu du DU</t>
  </si>
  <si>
    <t>Les notes du DU sont capitalisées d'une année sur l'autre</t>
  </si>
  <si>
    <t>Deux redoublements de la licence entraînent l'arrêt du DU</t>
  </si>
  <si>
    <t>Un redoublement en master entraîne l'arrêt du DU</t>
  </si>
  <si>
    <t>Mode de validation du Diplôme Universitaire</t>
  </si>
  <si>
    <t xml:space="preserve">Chaque semestre du DU doit être validé </t>
  </si>
  <si>
    <t>L'obtention du DU est conditionnée à l'obtention de la licence Economie et Gestion et à l'obtention du Master Management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</si>
  <si>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</si>
  <si>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</si>
  <si>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 l'ensemble des semestres du DU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</si>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</sst>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;;\-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name val="Calibri"/>
      <family val="2"/>
      <charset val="1"/>
    </font>
    <font>
      <sz val="9"/>
      <name val="Calibri"/>
      <family val="2"/>
      <charset val="1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name val="Calibri"/>
      <family val="2"/>
      <charset val="1"/>
    </font>
    <font>
      <sz val="10"/>
      <color indexed="8"/>
      <name val="Calibri"/>
      <family val="2"/>
      <charset val="1"/>
    </font>
    <font>
      <b/>
      <sz val="9"/>
      <color indexed="60"/>
      <name val="Calibri"/>
      <family val="2"/>
      <charset val="1"/>
    </font>
    <font>
      <sz val="9"/>
      <color indexed="60"/>
      <name val="Calibri"/>
      <family val="2"/>
      <charset val="1"/>
    </font>
    <font>
      <sz val="9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13"/>
        <bgColor indexed="34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44" fillId="0" borderId="0"/>
  </cellStyleXfs>
  <cellXfs count="2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15" fillId="0" borderId="26" xfId="1" applyFont="1" applyBorder="1" applyAlignment="1">
      <alignment horizontal="center" vertical="center" wrapText="1" shrinkToFit="1"/>
    </xf>
    <xf numFmtId="0" fontId="15" fillId="0" borderId="29" xfId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17" fillId="4" borderId="12" xfId="1" applyFont="1" applyFill="1" applyBorder="1" applyAlignment="1">
      <alignment vertical="center" wrapText="1"/>
    </xf>
    <xf numFmtId="0" fontId="17" fillId="4" borderId="23" xfId="1" applyFont="1" applyFill="1" applyBorder="1" applyAlignment="1">
      <alignment vertical="center" wrapText="1"/>
    </xf>
    <xf numFmtId="0" fontId="28" fillId="5" borderId="0" xfId="0" applyFont="1" applyFill="1" applyAlignment="1">
      <alignment horizontal="left" vertical="center"/>
    </xf>
    <xf numFmtId="0" fontId="28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7" fillId="4" borderId="14" xfId="1" applyFont="1" applyFill="1" applyBorder="1" applyAlignment="1">
      <alignment vertical="center" wrapText="1"/>
    </xf>
    <xf numFmtId="0" fontId="17" fillId="6" borderId="32" xfId="1" applyFont="1" applyFill="1" applyBorder="1" applyAlignment="1">
      <alignment horizontal="center" vertical="center" wrapText="1"/>
    </xf>
    <xf numFmtId="0" fontId="17" fillId="6" borderId="25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7" fillId="6" borderId="15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 wrapText="1"/>
    </xf>
    <xf numFmtId="0" fontId="17" fillId="6" borderId="16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6" borderId="24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15" fillId="0" borderId="34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4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8" fillId="0" borderId="33" xfId="0" applyFont="1" applyBorder="1" applyAlignment="1">
      <alignment vertical="center" wrapText="1"/>
    </xf>
    <xf numFmtId="0" fontId="13" fillId="0" borderId="12" xfId="1" applyFont="1" applyBorder="1" applyAlignment="1">
      <alignment vertical="center"/>
    </xf>
    <xf numFmtId="0" fontId="28" fillId="4" borderId="27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18" fillId="4" borderId="27" xfId="1" applyFont="1" applyFill="1" applyBorder="1" applyAlignment="1">
      <alignment horizontal="center" vertical="center"/>
    </xf>
    <xf numFmtId="0" fontId="28" fillId="4" borderId="28" xfId="1" applyFont="1" applyFill="1" applyBorder="1" applyAlignment="1">
      <alignment vertical="center"/>
    </xf>
    <xf numFmtId="0" fontId="6" fillId="4" borderId="28" xfId="1" applyFont="1" applyFill="1" applyBorder="1" applyAlignment="1">
      <alignment horizontal="center" vertical="center" wrapText="1"/>
    </xf>
    <xf numFmtId="0" fontId="37" fillId="4" borderId="27" xfId="0" applyFont="1" applyFill="1" applyBorder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0" fontId="37" fillId="4" borderId="11" xfId="0" applyFont="1" applyFill="1" applyBorder="1" applyAlignment="1">
      <alignment horizontal="center" vertical="center"/>
    </xf>
    <xf numFmtId="0" fontId="37" fillId="4" borderId="22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8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23" xfId="1" applyFont="1" applyBorder="1" applyAlignment="1">
      <alignment vertical="center"/>
    </xf>
    <xf numFmtId="0" fontId="36" fillId="0" borderId="0" xfId="1" applyFont="1" applyAlignment="1">
      <alignment horizontal="right" vertical="center"/>
    </xf>
    <xf numFmtId="0" fontId="2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36" fillId="0" borderId="0" xfId="1" applyFont="1" applyAlignment="1">
      <alignment horizontal="left" vertical="center"/>
    </xf>
    <xf numFmtId="0" fontId="37" fillId="4" borderId="29" xfId="0" applyFont="1" applyFill="1" applyBorder="1" applyAlignment="1">
      <alignment horizontal="center" vertical="center"/>
    </xf>
    <xf numFmtId="0" fontId="37" fillId="4" borderId="35" xfId="0" applyFont="1" applyFill="1" applyBorder="1" applyAlignment="1">
      <alignment horizontal="center" vertical="center"/>
    </xf>
    <xf numFmtId="0" fontId="18" fillId="4" borderId="21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6" fillId="0" borderId="3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6" xfId="0" applyFont="1" applyFill="1" applyBorder="1" applyAlignment="1">
      <alignment horizontal="center" vertical="center"/>
    </xf>
    <xf numFmtId="0" fontId="28" fillId="4" borderId="28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32" fillId="0" borderId="0" xfId="0" applyFont="1"/>
    <xf numFmtId="0" fontId="6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0" fillId="0" borderId="0" xfId="0" applyFont="1"/>
    <xf numFmtId="0" fontId="35" fillId="2" borderId="0" xfId="2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/>
    </xf>
    <xf numFmtId="0" fontId="30" fillId="7" borderId="26" xfId="1" applyFont="1" applyFill="1" applyBorder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27" xfId="1" applyFont="1" applyFill="1" applyBorder="1" applyAlignment="1">
      <alignment horizontal="center" vertical="center"/>
    </xf>
    <xf numFmtId="0" fontId="44" fillId="0" borderId="0" xfId="3" applyFont="1"/>
    <xf numFmtId="0" fontId="47" fillId="0" borderId="0" xfId="1" applyFont="1" applyAlignment="1">
      <alignment horizontal="right" vertical="center"/>
    </xf>
    <xf numFmtId="0" fontId="47" fillId="0" borderId="0" xfId="1" applyFont="1" applyAlignment="1">
      <alignment horizontal="center" vertical="center" wrapText="1"/>
    </xf>
    <xf numFmtId="164" fontId="48" fillId="0" borderId="0" xfId="1" applyNumberFormat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7" fillId="8" borderId="0" xfId="1" applyFont="1" applyFill="1" applyAlignment="1">
      <alignment horizontal="center" vertical="center"/>
    </xf>
    <xf numFmtId="0" fontId="49" fillId="0" borderId="0" xfId="3" applyFont="1"/>
    <xf numFmtId="0" fontId="6" fillId="0" borderId="26" xfId="1" applyFont="1" applyBorder="1" applyAlignment="1">
      <alignment horizontal="center" vertical="center"/>
    </xf>
    <xf numFmtId="0" fontId="42" fillId="0" borderId="36" xfId="1" applyFont="1" applyBorder="1" applyAlignment="1">
      <alignment vertical="center"/>
    </xf>
    <xf numFmtId="164" fontId="43" fillId="0" borderId="22" xfId="0" applyNumberFormat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4" fillId="9" borderId="38" xfId="1" applyFont="1" applyFill="1" applyBorder="1" applyAlignment="1">
      <alignment horizontal="center" vertical="center" wrapText="1"/>
    </xf>
    <xf numFmtId="0" fontId="44" fillId="0" borderId="37" xfId="1" applyFont="1" applyBorder="1" applyAlignment="1">
      <alignment horizontal="center" vertical="center" wrapText="1"/>
    </xf>
    <xf numFmtId="0" fontId="44" fillId="0" borderId="38" xfId="1" applyFont="1" applyBorder="1" applyAlignment="1">
      <alignment horizontal="center" vertical="center" wrapText="1"/>
    </xf>
    <xf numFmtId="0" fontId="44" fillId="8" borderId="3" xfId="1" applyFont="1" applyFill="1" applyBorder="1" applyAlignment="1">
      <alignment horizontal="center" vertical="center" wrapText="1"/>
    </xf>
    <xf numFmtId="0" fontId="45" fillId="9" borderId="37" xfId="1" applyFont="1" applyFill="1" applyBorder="1" applyAlignment="1">
      <alignment horizontal="center" vertical="center"/>
    </xf>
    <xf numFmtId="0" fontId="46" fillId="9" borderId="3" xfId="1" applyFont="1" applyFill="1" applyBorder="1" applyAlignment="1">
      <alignment horizontal="center" vertical="center" wrapText="1"/>
    </xf>
    <xf numFmtId="9" fontId="45" fillId="9" borderId="3" xfId="0" applyNumberFormat="1" applyFont="1" applyFill="1" applyBorder="1" applyAlignment="1">
      <alignment horizontal="center" vertical="center" wrapText="1"/>
    </xf>
    <xf numFmtId="0" fontId="41" fillId="8" borderId="3" xfId="1" applyFont="1" applyFill="1" applyBorder="1" applyAlignment="1">
      <alignment vertical="center"/>
    </xf>
    <xf numFmtId="0" fontId="44" fillId="0" borderId="22" xfId="1" applyFont="1" applyBorder="1" applyAlignment="1">
      <alignment horizontal="center" vertical="center" wrapText="1"/>
    </xf>
    <xf numFmtId="0" fontId="41" fillId="8" borderId="1" xfId="1" applyFont="1" applyFill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45" fillId="9" borderId="3" xfId="1" applyFont="1" applyFill="1" applyBorder="1" applyAlignment="1">
      <alignment horizontal="center" vertical="center"/>
    </xf>
    <xf numFmtId="9" fontId="45" fillId="9" borderId="3" xfId="1" applyNumberFormat="1" applyFont="1" applyFill="1" applyBorder="1" applyAlignment="1">
      <alignment horizontal="center" vertical="center"/>
    </xf>
    <xf numFmtId="0" fontId="13" fillId="0" borderId="21" xfId="1" applyFont="1" applyBorder="1" applyAlignment="1">
      <alignment vertical="center"/>
    </xf>
    <xf numFmtId="0" fontId="13" fillId="0" borderId="34" xfId="1" applyFont="1" applyBorder="1" applyAlignment="1">
      <alignment vertical="center"/>
    </xf>
    <xf numFmtId="0" fontId="42" fillId="0" borderId="39" xfId="1" applyFont="1" applyBorder="1" applyAlignment="1">
      <alignment vertical="center"/>
    </xf>
    <xf numFmtId="164" fontId="43" fillId="0" borderId="34" xfId="0" applyNumberFormat="1" applyFont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9" borderId="6" xfId="1" applyFont="1" applyFill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6" xfId="1" applyFont="1" applyBorder="1" applyAlignment="1">
      <alignment horizontal="center" vertical="center" wrapText="1"/>
    </xf>
    <xf numFmtId="0" fontId="44" fillId="8" borderId="1" xfId="1" applyFont="1" applyFill="1" applyBorder="1" applyAlignment="1">
      <alignment horizontal="center" vertical="center" wrapText="1"/>
    </xf>
    <xf numFmtId="0" fontId="45" fillId="9" borderId="5" xfId="1" applyFont="1" applyFill="1" applyBorder="1" applyAlignment="1">
      <alignment horizontal="center" vertical="center"/>
    </xf>
    <xf numFmtId="0" fontId="46" fillId="9" borderId="1" xfId="1" applyFont="1" applyFill="1" applyBorder="1" applyAlignment="1">
      <alignment horizontal="center" vertical="center" wrapText="1"/>
    </xf>
    <xf numFmtId="9" fontId="45" fillId="9" borderId="1" xfId="0" applyNumberFormat="1" applyFont="1" applyFill="1" applyBorder="1" applyAlignment="1">
      <alignment horizontal="center" vertical="center" wrapText="1"/>
    </xf>
    <xf numFmtId="0" fontId="45" fillId="9" borderId="1" xfId="1" applyFont="1" applyFill="1" applyBorder="1" applyAlignment="1">
      <alignment horizontal="center" vertical="center"/>
    </xf>
    <xf numFmtId="9" fontId="45" fillId="9" borderId="1" xfId="1" applyNumberFormat="1" applyFont="1" applyFill="1" applyBorder="1" applyAlignment="1">
      <alignment horizontal="center" vertical="center"/>
    </xf>
    <xf numFmtId="0" fontId="13" fillId="0" borderId="33" xfId="1" applyFont="1" applyBorder="1" applyAlignment="1">
      <alignment vertical="center"/>
    </xf>
    <xf numFmtId="0" fontId="41" fillId="0" borderId="5" xfId="1" applyFont="1" applyBorder="1" applyAlignment="1">
      <alignment horizontal="center" vertical="center"/>
    </xf>
    <xf numFmtId="0" fontId="41" fillId="0" borderId="6" xfId="1" applyFont="1" applyBorder="1" applyAlignment="1">
      <alignment horizontal="center" vertical="center"/>
    </xf>
    <xf numFmtId="0" fontId="41" fillId="8" borderId="5" xfId="1" applyFont="1" applyFill="1" applyBorder="1" applyAlignment="1">
      <alignment horizontal="center" vertical="center"/>
    </xf>
    <xf numFmtId="0" fontId="41" fillId="8" borderId="1" xfId="1" applyFont="1" applyFill="1" applyBorder="1" applyAlignment="1">
      <alignment horizontal="center" vertical="center"/>
    </xf>
    <xf numFmtId="0" fontId="45" fillId="9" borderId="6" xfId="1" applyFont="1" applyFill="1" applyBorder="1" applyAlignment="1">
      <alignment horizontal="center" vertical="center"/>
    </xf>
    <xf numFmtId="9" fontId="45" fillId="9" borderId="2" xfId="1" applyNumberFormat="1" applyFont="1" applyFill="1" applyBorder="1" applyAlignment="1">
      <alignment horizontal="center" vertical="center"/>
    </xf>
    <xf numFmtId="0" fontId="45" fillId="9" borderId="6" xfId="1" applyFont="1" applyFill="1" applyBorder="1" applyAlignment="1">
      <alignment horizontal="center" vertical="center" wrapText="1"/>
    </xf>
    <xf numFmtId="9" fontId="45" fillId="9" borderId="2" xfId="1" applyNumberFormat="1" applyFont="1" applyFill="1" applyBorder="1" applyAlignment="1">
      <alignment horizontal="center" vertical="center" wrapText="1"/>
    </xf>
    <xf numFmtId="0" fontId="15" fillId="0" borderId="33" xfId="1" applyFont="1" applyBorder="1" applyAlignment="1">
      <alignment horizontal="center" vertical="center" wrapText="1"/>
    </xf>
    <xf numFmtId="0" fontId="15" fillId="0" borderId="33" xfId="1" applyFont="1" applyBorder="1" applyAlignment="1">
      <alignment horizontal="center" vertical="center" wrapText="1" shrinkToFit="1"/>
    </xf>
    <xf numFmtId="0" fontId="18" fillId="3" borderId="31" xfId="0" applyFont="1" applyFill="1" applyBorder="1" applyAlignment="1">
      <alignment vertical="center"/>
    </xf>
    <xf numFmtId="0" fontId="0" fillId="3" borderId="0" xfId="0" applyFill="1"/>
    <xf numFmtId="0" fontId="24" fillId="2" borderId="0" xfId="1" applyFont="1" applyFill="1" applyAlignment="1">
      <alignment horizontal="left" vertical="center"/>
    </xf>
    <xf numFmtId="0" fontId="45" fillId="9" borderId="5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1" fillId="8" borderId="1" xfId="1" applyFont="1" applyFill="1" applyBorder="1" applyAlignment="1">
      <alignment vertical="center"/>
    </xf>
    <xf numFmtId="0" fontId="52" fillId="9" borderId="5" xfId="1" applyFont="1" applyFill="1" applyBorder="1" applyAlignment="1">
      <alignment horizontal="center" vertical="center"/>
    </xf>
    <xf numFmtId="0" fontId="52" fillId="9" borderId="5" xfId="1" applyFont="1" applyFill="1" applyBorder="1" applyAlignment="1">
      <alignment horizontal="center" vertical="center" wrapText="1"/>
    </xf>
    <xf numFmtId="0" fontId="52" fillId="9" borderId="37" xfId="1" applyFont="1" applyFill="1" applyBorder="1" applyAlignment="1">
      <alignment horizontal="center" vertical="center"/>
    </xf>
    <xf numFmtId="0" fontId="52" fillId="9" borderId="3" xfId="1" applyFont="1" applyFill="1" applyBorder="1" applyAlignment="1">
      <alignment horizontal="center" vertical="center" wrapText="1"/>
    </xf>
    <xf numFmtId="9" fontId="52" fillId="9" borderId="3" xfId="0" applyNumberFormat="1" applyFont="1" applyFill="1" applyBorder="1" applyAlignment="1">
      <alignment horizontal="center" vertical="center" wrapText="1"/>
    </xf>
    <xf numFmtId="0" fontId="52" fillId="9" borderId="37" xfId="1" applyFont="1" applyFill="1" applyBorder="1" applyAlignment="1">
      <alignment horizontal="center" vertical="center" wrapText="1"/>
    </xf>
    <xf numFmtId="0" fontId="43" fillId="10" borderId="0" xfId="0" applyFont="1" applyFill="1" applyAlignment="1">
      <alignment horizontal="left"/>
    </xf>
    <xf numFmtId="0" fontId="43" fillId="10" borderId="0" xfId="0" applyFont="1" applyFill="1"/>
    <xf numFmtId="0" fontId="1" fillId="11" borderId="0" xfId="0" applyFont="1" applyFill="1"/>
    <xf numFmtId="0" fontId="1" fillId="11" borderId="0" xfId="0" applyFont="1" applyFill="1" applyAlignment="1">
      <alignment horizontal="center"/>
    </xf>
    <xf numFmtId="0" fontId="42" fillId="0" borderId="37" xfId="1" applyFont="1" applyBorder="1" applyAlignment="1">
      <alignment horizontal="center" vertical="center"/>
    </xf>
    <xf numFmtId="0" fontId="42" fillId="0" borderId="39" xfId="1" applyFont="1" applyBorder="1" applyAlignment="1">
      <alignment horizontal="center" vertical="center"/>
    </xf>
    <xf numFmtId="0" fontId="42" fillId="0" borderId="37" xfId="1" applyFont="1" applyBorder="1" applyAlignment="1">
      <alignment horizontal="center"/>
    </xf>
    <xf numFmtId="0" fontId="42" fillId="0" borderId="5" xfId="1" applyFont="1" applyBorder="1" applyAlignment="1">
      <alignment horizontal="center"/>
    </xf>
    <xf numFmtId="0" fontId="13" fillId="0" borderId="35" xfId="1" applyFont="1" applyBorder="1" applyAlignment="1">
      <alignment vertical="center"/>
    </xf>
    <xf numFmtId="0" fontId="17" fillId="4" borderId="35" xfId="1" applyFont="1" applyFill="1" applyBorder="1" applyAlignment="1">
      <alignment vertical="center" wrapText="1"/>
    </xf>
    <xf numFmtId="0" fontId="17" fillId="6" borderId="40" xfId="1" applyFont="1" applyFill="1" applyBorder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17" fillId="6" borderId="11" xfId="1" applyFont="1" applyFill="1" applyBorder="1" applyAlignment="1">
      <alignment horizontal="center" vertical="center" wrapText="1"/>
    </xf>
    <xf numFmtId="0" fontId="45" fillId="9" borderId="5" xfId="1" applyFont="1" applyFill="1" applyBorder="1" applyAlignment="1">
      <alignment horizontal="left" vertical="center"/>
    </xf>
    <xf numFmtId="0" fontId="28" fillId="0" borderId="41" xfId="1" applyFont="1" applyBorder="1" applyAlignment="1">
      <alignment horizontal="center" vertical="center"/>
    </xf>
    <xf numFmtId="9" fontId="45" fillId="9" borderId="6" xfId="1" applyNumberFormat="1" applyFont="1" applyFill="1" applyBorder="1" applyAlignment="1">
      <alignment horizontal="center" vertical="center"/>
    </xf>
    <xf numFmtId="0" fontId="26" fillId="0" borderId="41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7" fillId="4" borderId="27" xfId="0" applyFont="1" applyFill="1" applyBorder="1" applyAlignment="1">
      <alignment horizontal="center" vertical="center"/>
    </xf>
    <xf numFmtId="0" fontId="37" fillId="4" borderId="28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 shrinkToFit="1"/>
    </xf>
    <xf numFmtId="0" fontId="6" fillId="0" borderId="27" xfId="1" applyFont="1" applyBorder="1" applyAlignment="1">
      <alignment horizontal="center" vertical="center" wrapText="1" shrinkToFit="1"/>
    </xf>
    <xf numFmtId="0" fontId="6" fillId="0" borderId="28" xfId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/>
    </xf>
    <xf numFmtId="0" fontId="53" fillId="9" borderId="5" xfId="1" applyFont="1" applyFill="1" applyBorder="1" applyAlignment="1">
      <alignment horizontal="center" vertical="center" wrapText="1"/>
    </xf>
    <xf numFmtId="0" fontId="53" fillId="9" borderId="1" xfId="1" applyFont="1" applyFill="1" applyBorder="1" applyAlignment="1">
      <alignment horizontal="center" vertical="center" wrapText="1"/>
    </xf>
    <xf numFmtId="0" fontId="53" fillId="9" borderId="2" xfId="1" applyFont="1" applyFill="1" applyBorder="1" applyAlignment="1">
      <alignment horizontal="center" vertical="center" wrapText="1"/>
    </xf>
    <xf numFmtId="0" fontId="45" fillId="9" borderId="5" xfId="1" applyFont="1" applyFill="1" applyBorder="1" applyAlignment="1">
      <alignment horizontal="center" vertical="center" wrapText="1"/>
    </xf>
    <xf numFmtId="0" fontId="45" fillId="9" borderId="1" xfId="1" applyFont="1" applyFill="1" applyBorder="1" applyAlignment="1">
      <alignment horizontal="center" vertical="center" wrapText="1"/>
    </xf>
    <xf numFmtId="0" fontId="45" fillId="9" borderId="2" xfId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45" fillId="9" borderId="42" xfId="1" applyFont="1" applyFill="1" applyBorder="1" applyAlignment="1">
      <alignment horizontal="center" vertical="center"/>
    </xf>
    <xf numFmtId="9" fontId="45" fillId="9" borderId="43" xfId="1" applyNumberFormat="1" applyFont="1" applyFill="1" applyBorder="1" applyAlignment="1">
      <alignment horizontal="center" vertical="center"/>
    </xf>
    <xf numFmtId="0" fontId="17" fillId="6" borderId="41" xfId="1" applyFont="1" applyFill="1" applyBorder="1" applyAlignment="1">
      <alignment horizontal="center" vertical="center" wrapText="1"/>
    </xf>
    <xf numFmtId="0" fontId="42" fillId="0" borderId="44" xfId="1" applyFont="1" applyBorder="1" applyAlignment="1">
      <alignment vertical="center"/>
    </xf>
    <xf numFmtId="0" fontId="42" fillId="0" borderId="45" xfId="1" applyFont="1" applyBorder="1" applyAlignment="1">
      <alignment horizontal="center"/>
    </xf>
    <xf numFmtId="0" fontId="44" fillId="0" borderId="46" xfId="1" applyFont="1" applyBorder="1" applyAlignment="1">
      <alignment horizontal="center" vertical="center" wrapText="1"/>
    </xf>
    <xf numFmtId="0" fontId="44" fillId="9" borderId="47" xfId="1" applyFont="1" applyFill="1" applyBorder="1" applyAlignment="1">
      <alignment horizontal="center" vertical="center" wrapText="1"/>
    </xf>
    <xf numFmtId="0" fontId="41" fillId="0" borderId="45" xfId="1" applyFont="1" applyBorder="1" applyAlignment="1">
      <alignment horizontal="center" vertical="center"/>
    </xf>
    <xf numFmtId="0" fontId="41" fillId="0" borderId="47" xfId="1" applyFont="1" applyBorder="1" applyAlignment="1">
      <alignment horizontal="center" vertical="center"/>
    </xf>
    <xf numFmtId="0" fontId="41" fillId="8" borderId="45" xfId="1" applyFont="1" applyFill="1" applyBorder="1" applyAlignment="1">
      <alignment horizontal="center" vertical="center"/>
    </xf>
    <xf numFmtId="0" fontId="41" fillId="8" borderId="46" xfId="1" applyFont="1" applyFill="1" applyBorder="1" applyAlignment="1">
      <alignment horizontal="center" vertical="center"/>
    </xf>
    <xf numFmtId="0" fontId="45" fillId="9" borderId="45" xfId="1" applyFont="1" applyFill="1" applyBorder="1" applyAlignment="1">
      <alignment horizontal="center" vertical="center"/>
    </xf>
    <xf numFmtId="0" fontId="45" fillId="9" borderId="46" xfId="1" applyFont="1" applyFill="1" applyBorder="1" applyAlignment="1">
      <alignment horizontal="center" vertical="center"/>
    </xf>
    <xf numFmtId="9" fontId="45" fillId="9" borderId="47" xfId="1" applyNumberFormat="1" applyFont="1" applyFill="1" applyBorder="1" applyAlignment="1">
      <alignment horizontal="center" vertical="center"/>
    </xf>
    <xf numFmtId="9" fontId="45" fillId="9" borderId="47" xfId="1" applyNumberFormat="1" applyFont="1" applyFill="1" applyBorder="1" applyAlignment="1">
      <alignment horizontal="center" vertical="center" wrapText="1"/>
    </xf>
    <xf numFmtId="0" fontId="41" fillId="8" borderId="48" xfId="1" applyFont="1" applyFill="1" applyBorder="1" applyAlignment="1">
      <alignment vertical="center"/>
    </xf>
    <xf numFmtId="0" fontId="19" fillId="0" borderId="41" xfId="0" applyFont="1" applyBorder="1" applyAlignment="1">
      <alignment horizontal="right" vertical="center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Border="1" applyAlignment="1">
      <alignment vertical="center"/>
    </xf>
    <xf numFmtId="0" fontId="26" fillId="0" borderId="41" xfId="0" applyFont="1" applyBorder="1" applyAlignment="1">
      <alignment horizontal="center" vertical="center"/>
    </xf>
    <xf numFmtId="0" fontId="19" fillId="0" borderId="41" xfId="0" applyFont="1" applyBorder="1" applyAlignment="1">
      <alignment horizontal="left" vertical="center"/>
    </xf>
    <xf numFmtId="0" fontId="19" fillId="0" borderId="41" xfId="0" applyFont="1" applyBorder="1" applyAlignment="1">
      <alignment horizontal="right" vertical="center" wrapText="1"/>
    </xf>
    <xf numFmtId="0" fontId="28" fillId="0" borderId="41" xfId="1" applyFont="1" applyBorder="1" applyAlignment="1">
      <alignment horizontal="left" vertical="center"/>
    </xf>
    <xf numFmtId="0" fontId="29" fillId="0" borderId="41" xfId="0" applyFont="1" applyBorder="1" applyAlignment="1">
      <alignment vertical="center"/>
    </xf>
  </cellXfs>
  <cellStyles count="7">
    <cellStyle name="Excel Built-in Normal" xfId="3" xr:uid="{00000000-0005-0000-0000-000000000000}"/>
    <cellStyle name="Excel Built-in Normal 2" xfId="6" xr:uid="{00000000-0005-0000-0000-000032000000}"/>
    <cellStyle name="Normal" xfId="0" builtinId="0"/>
    <cellStyle name="Normal 2" xfId="1" xr:uid="{00000000-0005-0000-0000-000002000000}"/>
    <cellStyle name="Normal 2 2" xfId="4" xr:uid="{00000000-0005-0000-0000-000033000000}"/>
    <cellStyle name="Normal 4" xfId="2" xr:uid="{00000000-0005-0000-0000-000003000000}"/>
    <cellStyle name="Normal 4 2" xfId="5" xr:uid="{00000000-0005-0000-0000-000034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5"/>
  <cols>
    <col min="1" max="1" width="141" bestFit="1" customWidth="1"/>
  </cols>
  <sheetData>
    <row r="1" spans="1:1">
      <c r="A1" s="120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26" t="s">
        <v>6</v>
      </c>
    </row>
    <row r="10" spans="1:1">
      <c r="A10" s="126" t="s">
        <v>7</v>
      </c>
    </row>
    <row r="11" spans="1:1">
      <c r="A11" s="126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M311"/>
  <sheetViews>
    <sheetView showGridLines="0" zoomScaleNormal="100" zoomScaleSheetLayoutView="100" workbookViewId="0">
      <selection activeCell="S19" sqref="S1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8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61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6" customFormat="1" ht="15.75">
      <c r="A2" s="2" t="s">
        <v>9</v>
      </c>
      <c r="B2" s="127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53" t="s">
        <v>12</v>
      </c>
      <c r="AI2" s="54"/>
      <c r="AJ2" s="54"/>
      <c r="AK2" s="99"/>
      <c r="AL2" s="1" t="s">
        <v>9</v>
      </c>
      <c r="AM2" s="8"/>
    </row>
    <row r="3" spans="1:39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5" t="s">
        <v>14</v>
      </c>
      <c r="AI3" s="56"/>
      <c r="AJ3" s="56"/>
      <c r="AK3" s="15"/>
      <c r="AL3" s="1" t="s">
        <v>9</v>
      </c>
      <c r="AM3" s="8"/>
    </row>
    <row r="4" spans="1:39" ht="15.75">
      <c r="A4" s="2" t="s">
        <v>9</v>
      </c>
      <c r="B4" s="16" t="s">
        <v>15</v>
      </c>
      <c r="C4" s="16"/>
      <c r="D4" s="16"/>
      <c r="E4" s="27"/>
      <c r="F4" s="218" t="s">
        <v>16</v>
      </c>
      <c r="G4" s="219"/>
      <c r="H4" s="219"/>
      <c r="I4" s="219"/>
      <c r="J4" s="220"/>
      <c r="K4" s="221" t="s">
        <v>17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3"/>
      <c r="W4" s="11"/>
      <c r="X4" s="110" t="s">
        <v>18</v>
      </c>
      <c r="Y4" s="224" t="s">
        <v>19</v>
      </c>
      <c r="Z4" s="224"/>
      <c r="AA4" s="224"/>
      <c r="AB4" s="225"/>
      <c r="AC4" s="117"/>
      <c r="AD4" s="90" t="s">
        <v>20</v>
      </c>
      <c r="AE4" s="85"/>
      <c r="AF4" s="118"/>
      <c r="AG4" s="15"/>
      <c r="AH4" s="57" t="s">
        <v>21</v>
      </c>
      <c r="AI4" s="57" t="s">
        <v>22</v>
      </c>
      <c r="AJ4" s="57" t="s">
        <v>23</v>
      </c>
      <c r="AK4" s="99"/>
      <c r="AL4" s="1" t="s">
        <v>9</v>
      </c>
      <c r="AM4" s="8"/>
    </row>
    <row r="5" spans="1:39" ht="21" customHeight="1">
      <c r="A5" s="2" t="s">
        <v>9</v>
      </c>
      <c r="B5" s="16" t="s">
        <v>24</v>
      </c>
      <c r="C5" s="16"/>
      <c r="D5" s="16"/>
      <c r="E5" s="27"/>
      <c r="F5" s="226" t="s">
        <v>25</v>
      </c>
      <c r="G5" s="227"/>
      <c r="H5" s="227"/>
      <c r="I5" s="227"/>
      <c r="J5" s="228"/>
      <c r="K5" s="229" t="s">
        <v>26</v>
      </c>
      <c r="L5" s="230"/>
      <c r="M5" s="230"/>
      <c r="N5" s="230"/>
      <c r="O5" s="231"/>
      <c r="P5" s="216" t="s">
        <v>27</v>
      </c>
      <c r="Q5" s="216"/>
      <c r="R5" s="232"/>
      <c r="S5" s="215" t="s">
        <v>28</v>
      </c>
      <c r="T5" s="216"/>
      <c r="U5" s="217"/>
      <c r="V5" s="83"/>
      <c r="W5" s="11"/>
      <c r="X5" s="111"/>
      <c r="Y5" s="91"/>
      <c r="Z5" s="91"/>
      <c r="AA5" s="91"/>
      <c r="AB5" s="92"/>
      <c r="AC5" s="93"/>
      <c r="AD5" s="94"/>
      <c r="AE5" s="86"/>
      <c r="AF5" s="119"/>
      <c r="AG5" s="15"/>
      <c r="AH5" s="128"/>
      <c r="AI5" s="128"/>
      <c r="AJ5" s="129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74" t="s">
        <v>29</v>
      </c>
      <c r="C6" s="62"/>
      <c r="D6" s="63"/>
      <c r="E6" s="181" t="s">
        <v>30</v>
      </c>
      <c r="F6" s="182" t="s">
        <v>31</v>
      </c>
      <c r="G6" s="141" t="s">
        <v>32</v>
      </c>
      <c r="H6" s="115" t="s">
        <v>33</v>
      </c>
      <c r="I6" s="115" t="s">
        <v>34</v>
      </c>
      <c r="J6" s="116" t="s">
        <v>35</v>
      </c>
      <c r="K6" s="75" t="s">
        <v>36</v>
      </c>
      <c r="L6" s="76" t="s">
        <v>37</v>
      </c>
      <c r="M6" s="77" t="s">
        <v>38</v>
      </c>
      <c r="N6" s="78" t="s">
        <v>39</v>
      </c>
      <c r="O6" s="79" t="s">
        <v>40</v>
      </c>
      <c r="P6" s="80" t="s">
        <v>41</v>
      </c>
      <c r="Q6" s="80" t="s">
        <v>42</v>
      </c>
      <c r="R6" s="80" t="s">
        <v>43</v>
      </c>
      <c r="S6" s="81" t="s">
        <v>41</v>
      </c>
      <c r="T6" s="80" t="s">
        <v>42</v>
      </c>
      <c r="U6" s="82" t="s">
        <v>43</v>
      </c>
      <c r="V6" s="31" t="s">
        <v>44</v>
      </c>
      <c r="W6" s="11"/>
      <c r="X6" s="112"/>
      <c r="Y6" s="87" t="s">
        <v>32</v>
      </c>
      <c r="Z6" s="87" t="s">
        <v>33</v>
      </c>
      <c r="AA6" s="87" t="s">
        <v>34</v>
      </c>
      <c r="AB6" s="89" t="s">
        <v>35</v>
      </c>
      <c r="AC6" s="130">
        <v>250</v>
      </c>
      <c r="AD6" s="131">
        <v>45</v>
      </c>
      <c r="AE6" s="132">
        <v>24</v>
      </c>
      <c r="AF6" s="88"/>
      <c r="AG6" s="15"/>
      <c r="AH6" s="15"/>
      <c r="AI6" s="15"/>
      <c r="AJ6" s="15"/>
      <c r="AK6" s="99"/>
      <c r="AL6" s="1" t="s">
        <v>9</v>
      </c>
      <c r="AM6" s="8"/>
    </row>
    <row r="7" spans="1:39" s="3" customFormat="1" ht="30" customHeight="1">
      <c r="A7" s="2"/>
      <c r="B7" s="155"/>
      <c r="C7" s="152" t="s">
        <v>45</v>
      </c>
      <c r="D7" s="152"/>
      <c r="E7" s="142"/>
      <c r="F7" s="201" t="s">
        <v>46</v>
      </c>
      <c r="G7" s="161">
        <v>18</v>
      </c>
      <c r="H7" s="144"/>
      <c r="I7" s="144"/>
      <c r="J7" s="145"/>
      <c r="K7" s="146"/>
      <c r="L7" s="147"/>
      <c r="M7" s="148">
        <v>2</v>
      </c>
      <c r="N7" s="148">
        <v>2</v>
      </c>
      <c r="O7" s="147"/>
      <c r="P7" s="149" t="s">
        <v>47</v>
      </c>
      <c r="Q7" s="150"/>
      <c r="R7" s="151" t="s">
        <v>48</v>
      </c>
      <c r="S7" s="192" t="s">
        <v>49</v>
      </c>
      <c r="T7" s="241"/>
      <c r="U7" s="242"/>
      <c r="V7" s="84"/>
      <c r="W7" s="11"/>
      <c r="X7" s="51"/>
      <c r="Y7" s="65">
        <f>ROUNDUP(SUM($AH$5:$AJ$5)/$AC$6,0)</f>
        <v>0</v>
      </c>
      <c r="Z7" s="243">
        <f>ROUNDUP(SUM($AH$5:$AJ$5)/$AD$6,0)</f>
        <v>0</v>
      </c>
      <c r="AA7" s="243">
        <f>ROUNDUP(SUM($AH$5:$AJ$5)/$AE$6,0)</f>
        <v>0</v>
      </c>
      <c r="AB7" s="66"/>
      <c r="AC7" s="65">
        <f>G7*Y7*1.5</f>
        <v>0</v>
      </c>
      <c r="AD7" s="243">
        <f>H7*Z7</f>
        <v>0</v>
      </c>
      <c r="AE7" s="243">
        <f>I7*AA7</f>
        <v>0</v>
      </c>
      <c r="AF7" s="66"/>
      <c r="AH7" s="214"/>
      <c r="AI7" s="214"/>
      <c r="AJ7" s="214"/>
      <c r="AK7" s="59"/>
      <c r="AL7" s="1" t="s">
        <v>9</v>
      </c>
      <c r="AM7" s="8"/>
    </row>
    <row r="8" spans="1:39" s="3" customFormat="1" ht="30" customHeight="1">
      <c r="A8" s="2" t="s">
        <v>50</v>
      </c>
      <c r="B8" s="159"/>
      <c r="C8" s="154" t="s">
        <v>51</v>
      </c>
      <c r="D8" s="154"/>
      <c r="E8" s="160"/>
      <c r="F8" s="202" t="s">
        <v>46</v>
      </c>
      <c r="G8" s="146">
        <v>18</v>
      </c>
      <c r="H8" s="162"/>
      <c r="I8" s="162"/>
      <c r="J8" s="163"/>
      <c r="K8" s="173"/>
      <c r="L8" s="174"/>
      <c r="M8" s="175">
        <v>2</v>
      </c>
      <c r="N8" s="176">
        <v>2</v>
      </c>
      <c r="O8" s="174"/>
      <c r="P8" s="167" t="s">
        <v>47</v>
      </c>
      <c r="Q8" s="170"/>
      <c r="R8" s="177" t="s">
        <v>52</v>
      </c>
      <c r="S8" s="192" t="s">
        <v>49</v>
      </c>
      <c r="T8" s="170"/>
      <c r="U8" s="178"/>
      <c r="V8" s="102"/>
      <c r="W8" s="11"/>
      <c r="X8" s="64"/>
      <c r="Y8" s="67">
        <f t="shared" ref="Y8:Y10" si="0">ROUNDUP(SUM($AH$5:$AJ$5)/$AC$6,0)</f>
        <v>0</v>
      </c>
      <c r="Z8" s="68">
        <f t="shared" ref="Z8:Z10" si="1">ROUNDUP(SUM($AH$5:$AJ$5)/$AD$6,0)</f>
        <v>0</v>
      </c>
      <c r="AA8" s="68">
        <f t="shared" ref="AA8:AA10" si="2">ROUNDUP(SUM($AH$5:$AJ$5)/$AE$6,0)</f>
        <v>0</v>
      </c>
      <c r="AB8" s="69"/>
      <c r="AC8" s="67">
        <f>G8*Y8*1.5</f>
        <v>0</v>
      </c>
      <c r="AD8" s="68">
        <f t="shared" ref="AD8:AD10" si="3">H8*Z8</f>
        <v>0</v>
      </c>
      <c r="AE8" s="68">
        <f t="shared" ref="AE8:AE10" si="4">I8*AA8</f>
        <v>0</v>
      </c>
      <c r="AF8" s="69"/>
      <c r="AH8" s="113" t="s">
        <v>53</v>
      </c>
      <c r="AL8" s="1" t="s">
        <v>9</v>
      </c>
      <c r="AM8" s="8"/>
    </row>
    <row r="9" spans="1:39" s="3" customFormat="1" ht="30" customHeight="1">
      <c r="A9" s="2"/>
      <c r="B9" s="159"/>
      <c r="C9" s="190" t="s">
        <v>54</v>
      </c>
      <c r="D9" s="154"/>
      <c r="E9" s="160"/>
      <c r="F9" s="202" t="s">
        <v>46</v>
      </c>
      <c r="G9" s="164">
        <v>18</v>
      </c>
      <c r="H9" s="162"/>
      <c r="I9" s="162"/>
      <c r="J9" s="163"/>
      <c r="K9" s="173"/>
      <c r="L9" s="174"/>
      <c r="M9" s="175">
        <v>2</v>
      </c>
      <c r="N9" s="176">
        <v>2</v>
      </c>
      <c r="O9" s="174"/>
      <c r="P9" s="167" t="s">
        <v>55</v>
      </c>
      <c r="Q9" s="170"/>
      <c r="R9" s="179" t="s">
        <v>56</v>
      </c>
      <c r="S9" s="192" t="s">
        <v>49</v>
      </c>
      <c r="T9" s="170"/>
      <c r="U9" s="178"/>
      <c r="V9" s="102"/>
      <c r="W9" s="11"/>
      <c r="X9" s="64"/>
      <c r="Y9" s="67">
        <f t="shared" si="0"/>
        <v>0</v>
      </c>
      <c r="Z9" s="68">
        <f t="shared" si="1"/>
        <v>0</v>
      </c>
      <c r="AA9" s="68">
        <f t="shared" si="2"/>
        <v>0</v>
      </c>
      <c r="AB9" s="69"/>
      <c r="AC9" s="67">
        <f>G9*Y9*1.5</f>
        <v>0</v>
      </c>
      <c r="AD9" s="68">
        <f t="shared" si="3"/>
        <v>0</v>
      </c>
      <c r="AE9" s="68">
        <f t="shared" si="4"/>
        <v>0</v>
      </c>
      <c r="AF9" s="69"/>
      <c r="AH9" s="113" t="s">
        <v>57</v>
      </c>
      <c r="AL9" s="1" t="s">
        <v>9</v>
      </c>
      <c r="AM9" s="8"/>
    </row>
    <row r="10" spans="1:39" s="3" customFormat="1" ht="30" customHeight="1">
      <c r="A10" s="2" t="s">
        <v>9</v>
      </c>
      <c r="B10" s="159"/>
      <c r="C10" s="154" t="s">
        <v>58</v>
      </c>
      <c r="D10" s="154"/>
      <c r="E10" s="160"/>
      <c r="F10" s="202" t="s">
        <v>46</v>
      </c>
      <c r="G10" s="164">
        <v>18</v>
      </c>
      <c r="H10" s="162"/>
      <c r="I10" s="162"/>
      <c r="J10" s="163"/>
      <c r="K10" s="173"/>
      <c r="L10" s="174"/>
      <c r="M10" s="175">
        <v>2</v>
      </c>
      <c r="N10" s="176">
        <v>2</v>
      </c>
      <c r="O10" s="174"/>
      <c r="P10" s="191" t="s">
        <v>55</v>
      </c>
      <c r="Q10" s="170"/>
      <c r="R10" s="177" t="s">
        <v>56</v>
      </c>
      <c r="S10" s="186" t="s">
        <v>49</v>
      </c>
      <c r="T10" s="170"/>
      <c r="U10" s="180"/>
      <c r="V10" s="103"/>
      <c r="W10" s="11"/>
      <c r="X10" s="52"/>
      <c r="Y10" s="70">
        <f t="shared" si="0"/>
        <v>0</v>
      </c>
      <c r="Z10" s="71">
        <f t="shared" si="1"/>
        <v>0</v>
      </c>
      <c r="AA10" s="71">
        <f t="shared" si="2"/>
        <v>0</v>
      </c>
      <c r="AB10" s="72"/>
      <c r="AC10" s="70">
        <f>G10*Y10*1.5</f>
        <v>0</v>
      </c>
      <c r="AD10" s="71">
        <f t="shared" si="3"/>
        <v>0</v>
      </c>
      <c r="AE10" s="71">
        <f t="shared" si="4"/>
        <v>0</v>
      </c>
      <c r="AF10" s="72"/>
      <c r="AH10" s="17"/>
      <c r="AI10" s="17"/>
      <c r="AJ10" s="17"/>
      <c r="AK10" s="58"/>
      <c r="AL10" s="1" t="s">
        <v>9</v>
      </c>
      <c r="AM10" s="8"/>
    </row>
    <row r="11" spans="1:39" s="42" customFormat="1">
      <c r="A11" s="95" t="s">
        <v>9</v>
      </c>
      <c r="B11" s="96"/>
      <c r="C11" s="133"/>
      <c r="D11" s="133"/>
      <c r="E11" s="134" t="s">
        <v>59</v>
      </c>
      <c r="F11" s="135">
        <f>SUM(G11:J11)</f>
        <v>72</v>
      </c>
      <c r="G11" s="136">
        <f>SUM(G7:G10)</f>
        <v>72</v>
      </c>
      <c r="H11" s="137">
        <f>SUM(H1:H10)</f>
        <v>0</v>
      </c>
      <c r="I11" s="137">
        <f>SUM(I1:I10)</f>
        <v>0</v>
      </c>
      <c r="J11" s="137">
        <f>SUM(J1:J10)</f>
        <v>0</v>
      </c>
      <c r="K11" s="138"/>
      <c r="L11" s="138"/>
      <c r="M11" s="139">
        <f>SUM(M7:M10)</f>
        <v>8</v>
      </c>
      <c r="N11" s="139">
        <f>SUM(N7:N10)</f>
        <v>8</v>
      </c>
      <c r="O11" s="133"/>
      <c r="P11" s="133"/>
      <c r="Q11" s="133"/>
      <c r="R11" s="140"/>
      <c r="S11" s="133"/>
      <c r="T11" s="133"/>
      <c r="U11" s="133"/>
      <c r="V11" s="98"/>
      <c r="W11" s="98"/>
      <c r="X11" s="97"/>
      <c r="Y11" s="97"/>
      <c r="Z11" s="97"/>
      <c r="AA11" s="97"/>
      <c r="AB11" s="104" t="s">
        <v>60</v>
      </c>
      <c r="AC11" s="109">
        <f>SUM(AC7:AE10)</f>
        <v>0</v>
      </c>
      <c r="AE11" s="105" t="s">
        <v>61</v>
      </c>
      <c r="AF11" s="106">
        <f>SUM(AF7:AF10)</f>
        <v>0</v>
      </c>
      <c r="AH11" s="107"/>
      <c r="AI11" s="107"/>
      <c r="AJ11" s="99"/>
      <c r="AK11" s="59"/>
      <c r="AL11" s="108" t="s">
        <v>9</v>
      </c>
      <c r="AM11" s="100"/>
    </row>
    <row r="12" spans="1:39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5"/>
      <c r="Z12" s="25"/>
      <c r="AA12" s="25"/>
      <c r="AB12" s="25"/>
      <c r="AC12" s="19"/>
      <c r="AD12" s="19"/>
      <c r="AE12" s="19"/>
      <c r="AF12" s="19"/>
      <c r="AH12" s="13"/>
      <c r="AI12" s="13"/>
      <c r="AJ12" s="13"/>
      <c r="AK12" s="60"/>
      <c r="AL12" s="13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60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60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60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89" t="s">
        <v>62</v>
      </c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60"/>
      <c r="AL16" s="13"/>
    </row>
    <row r="17" spans="7:37" s="13" customFormat="1">
      <c r="G17" s="19"/>
      <c r="H17" s="19"/>
      <c r="I17" s="19"/>
      <c r="J17" s="19"/>
      <c r="R17" s="14"/>
      <c r="X17" s="14"/>
      <c r="Y17" s="25"/>
      <c r="Z17" s="25"/>
      <c r="AA17" s="25"/>
      <c r="AB17" s="25"/>
      <c r="AC17" s="19"/>
      <c r="AD17" s="19"/>
      <c r="AE17" s="19"/>
      <c r="AF17" s="19"/>
      <c r="AK17" s="60"/>
    </row>
    <row r="18" spans="7:37" s="13" customFormat="1">
      <c r="G18" s="19"/>
      <c r="H18" s="19"/>
      <c r="I18" s="19"/>
      <c r="J18" s="19"/>
      <c r="R18" s="14"/>
      <c r="X18" s="14"/>
      <c r="Y18" s="25"/>
      <c r="Z18" s="25"/>
      <c r="AA18" s="25"/>
      <c r="AB18" s="25"/>
      <c r="AC18" s="19"/>
      <c r="AD18" s="19"/>
      <c r="AE18" s="19"/>
      <c r="AF18" s="19"/>
      <c r="AK18" s="60"/>
    </row>
    <row r="19" spans="7:37" s="13" customFormat="1">
      <c r="G19" s="19"/>
      <c r="H19" s="19"/>
      <c r="I19" s="19"/>
      <c r="J19" s="19"/>
      <c r="R19" s="14"/>
      <c r="X19" s="14"/>
      <c r="Y19" s="25"/>
      <c r="Z19" s="25"/>
      <c r="AA19" s="25"/>
      <c r="AB19" s="25"/>
      <c r="AC19" s="19"/>
      <c r="AD19" s="19"/>
      <c r="AE19" s="19"/>
      <c r="AF19" s="19"/>
      <c r="AK19" s="60"/>
    </row>
    <row r="20" spans="7:37" s="13" customFormat="1">
      <c r="G20" s="19"/>
      <c r="H20" s="19"/>
      <c r="I20" s="19"/>
      <c r="J20" s="19"/>
      <c r="R20" s="14"/>
      <c r="X20" s="14"/>
      <c r="Y20" s="25"/>
      <c r="Z20" s="25"/>
      <c r="AA20" s="25"/>
      <c r="AB20" s="25"/>
      <c r="AC20" s="19"/>
      <c r="AD20" s="19"/>
      <c r="AE20" s="19"/>
      <c r="AF20" s="19"/>
      <c r="AK20" s="60"/>
    </row>
    <row r="21" spans="7:37" s="13" customFormat="1">
      <c r="G21" s="19"/>
      <c r="H21" s="19"/>
      <c r="I21" s="19"/>
      <c r="J21" s="19"/>
      <c r="R21" s="14"/>
      <c r="X21" s="14"/>
      <c r="Y21" s="25"/>
      <c r="Z21" s="25"/>
      <c r="AA21" s="25"/>
      <c r="AB21" s="25"/>
      <c r="AC21" s="19"/>
      <c r="AD21" s="19"/>
      <c r="AE21" s="19"/>
      <c r="AF21" s="19"/>
      <c r="AK21" s="60"/>
    </row>
    <row r="22" spans="7:37" s="13" customFormat="1">
      <c r="G22" s="19"/>
      <c r="H22" s="19"/>
      <c r="I22" s="19"/>
      <c r="J22" s="19"/>
      <c r="R22" s="14"/>
      <c r="X22" s="14"/>
      <c r="Y22" s="25"/>
      <c r="Z22" s="25"/>
      <c r="AA22" s="25"/>
      <c r="AB22" s="25"/>
      <c r="AC22" s="19"/>
      <c r="AD22" s="19"/>
      <c r="AE22" s="19"/>
      <c r="AF22" s="19"/>
      <c r="AK22" s="60"/>
    </row>
    <row r="23" spans="7:37" s="13" customFormat="1">
      <c r="G23" s="19"/>
      <c r="H23" s="19"/>
      <c r="I23" s="19"/>
      <c r="J23" s="19"/>
      <c r="R23" s="14"/>
      <c r="X23" s="14"/>
      <c r="Y23" s="25"/>
      <c r="Z23" s="25"/>
      <c r="AA23" s="25"/>
      <c r="AB23" s="25"/>
      <c r="AC23" s="19"/>
      <c r="AD23" s="19"/>
      <c r="AE23" s="19"/>
      <c r="AF23" s="19"/>
      <c r="AK23" s="60"/>
    </row>
    <row r="24" spans="7:37" s="13" customFormat="1">
      <c r="G24" s="19"/>
      <c r="H24" s="19"/>
      <c r="I24" s="19"/>
      <c r="J24" s="19"/>
      <c r="R24" s="14"/>
      <c r="X24" s="14"/>
      <c r="Y24" s="25"/>
      <c r="Z24" s="25"/>
      <c r="AA24" s="25"/>
      <c r="AB24" s="25"/>
      <c r="AC24" s="19"/>
      <c r="AD24" s="19"/>
      <c r="AE24" s="19"/>
      <c r="AF24" s="19"/>
      <c r="AK24" s="60"/>
    </row>
    <row r="25" spans="7:37" s="13" customFormat="1">
      <c r="G25" s="19"/>
      <c r="H25" s="19"/>
      <c r="I25" s="19"/>
      <c r="J25" s="19"/>
      <c r="R25" s="14"/>
      <c r="X25" s="14"/>
      <c r="Y25" s="25"/>
      <c r="Z25" s="25"/>
      <c r="AA25" s="25"/>
      <c r="AB25" s="25"/>
      <c r="AC25" s="19"/>
      <c r="AD25" s="19"/>
      <c r="AE25" s="19"/>
      <c r="AF25" s="19"/>
      <c r="AK25" s="60"/>
    </row>
    <row r="26" spans="7:37" s="13" customFormat="1">
      <c r="G26" s="19"/>
      <c r="H26" s="19"/>
      <c r="I26" s="19"/>
      <c r="J26" s="19"/>
      <c r="R26" s="14"/>
      <c r="X26" s="14"/>
      <c r="Y26" s="25"/>
      <c r="Z26" s="25"/>
      <c r="AA26" s="25"/>
      <c r="AB26" s="25"/>
      <c r="AC26" s="19"/>
      <c r="AD26" s="19"/>
      <c r="AE26" s="19"/>
      <c r="AF26" s="19"/>
      <c r="AK26" s="60"/>
    </row>
    <row r="27" spans="7:37" s="13" customFormat="1">
      <c r="G27" s="19"/>
      <c r="H27" s="19"/>
      <c r="I27" s="19"/>
      <c r="J27" s="19"/>
      <c r="R27" s="14"/>
      <c r="X27" s="14"/>
      <c r="Y27" s="25"/>
      <c r="Z27" s="25"/>
      <c r="AA27" s="25"/>
      <c r="AB27" s="25"/>
      <c r="AC27" s="19"/>
      <c r="AD27" s="19"/>
      <c r="AE27" s="19"/>
      <c r="AF27" s="19"/>
      <c r="AK27" s="60"/>
    </row>
    <row r="28" spans="7:37" s="13" customFormat="1">
      <c r="G28" s="19"/>
      <c r="H28" s="19"/>
      <c r="I28" s="19"/>
      <c r="J28" s="19"/>
      <c r="R28" s="14"/>
      <c r="X28" s="14"/>
      <c r="Y28" s="25"/>
      <c r="Z28" s="25"/>
      <c r="AA28" s="25"/>
      <c r="AB28" s="25"/>
      <c r="AC28" s="19"/>
      <c r="AD28" s="19"/>
      <c r="AE28" s="19"/>
      <c r="AF28" s="19"/>
      <c r="AK28" s="60"/>
    </row>
    <row r="29" spans="7:37" s="13" customFormat="1">
      <c r="G29" s="19"/>
      <c r="H29" s="19"/>
      <c r="I29" s="19"/>
      <c r="J29" s="19"/>
      <c r="R29" s="14"/>
      <c r="X29" s="14"/>
      <c r="Y29" s="25"/>
      <c r="Z29" s="25"/>
      <c r="AA29" s="25"/>
      <c r="AB29" s="25"/>
      <c r="AC29" s="19"/>
      <c r="AD29" s="19"/>
      <c r="AE29" s="19"/>
      <c r="AF29" s="19"/>
      <c r="AK29" s="60"/>
    </row>
    <row r="30" spans="7:37" s="13" customFormat="1">
      <c r="G30" s="19"/>
      <c r="H30" s="19"/>
      <c r="I30" s="19"/>
      <c r="J30" s="19"/>
      <c r="R30" s="14"/>
      <c r="X30" s="14"/>
      <c r="Y30" s="25"/>
      <c r="Z30" s="25"/>
      <c r="AA30" s="25"/>
      <c r="AB30" s="25"/>
      <c r="AC30" s="19"/>
      <c r="AD30" s="19"/>
      <c r="AE30" s="19"/>
      <c r="AF30" s="19"/>
      <c r="AK30" s="60"/>
    </row>
    <row r="31" spans="7:37" s="13" customFormat="1">
      <c r="G31" s="19"/>
      <c r="H31" s="19"/>
      <c r="I31" s="19"/>
      <c r="J31" s="19"/>
      <c r="R31" s="14"/>
      <c r="X31" s="14"/>
      <c r="Y31" s="25"/>
      <c r="Z31" s="25"/>
      <c r="AA31" s="25"/>
      <c r="AB31" s="25"/>
      <c r="AC31" s="19"/>
      <c r="AD31" s="19"/>
      <c r="AE31" s="19"/>
      <c r="AF31" s="19"/>
      <c r="AK31" s="60"/>
    </row>
    <row r="32" spans="7:37" s="13" customFormat="1">
      <c r="G32" s="19"/>
      <c r="H32" s="19"/>
      <c r="I32" s="19"/>
      <c r="J32" s="19"/>
      <c r="R32" s="14"/>
      <c r="X32" s="14"/>
      <c r="Y32" s="25"/>
      <c r="Z32" s="25"/>
      <c r="AA32" s="25"/>
      <c r="AB32" s="25"/>
      <c r="AC32" s="19"/>
      <c r="AD32" s="19"/>
      <c r="AE32" s="19"/>
      <c r="AF32" s="19"/>
      <c r="AK32" s="60"/>
    </row>
    <row r="33" spans="7:37" s="13" customFormat="1">
      <c r="G33" s="19"/>
      <c r="H33" s="19"/>
      <c r="I33" s="19"/>
      <c r="J33" s="19"/>
      <c r="R33" s="14"/>
      <c r="X33" s="14"/>
      <c r="Y33" s="25"/>
      <c r="Z33" s="25"/>
      <c r="AA33" s="25"/>
      <c r="AB33" s="25"/>
      <c r="AC33" s="19"/>
      <c r="AD33" s="19"/>
      <c r="AE33" s="19"/>
      <c r="AF33" s="19"/>
      <c r="AK33" s="60"/>
    </row>
    <row r="34" spans="7:37" s="13" customFormat="1">
      <c r="G34" s="19"/>
      <c r="H34" s="19"/>
      <c r="I34" s="19"/>
      <c r="J34" s="19"/>
      <c r="R34" s="14"/>
      <c r="X34" s="14"/>
      <c r="Y34" s="25"/>
      <c r="Z34" s="25"/>
      <c r="AA34" s="25"/>
      <c r="AB34" s="25"/>
      <c r="AC34" s="19"/>
      <c r="AD34" s="19"/>
      <c r="AE34" s="19"/>
      <c r="AF34" s="19"/>
      <c r="AK34" s="60"/>
    </row>
    <row r="35" spans="7:37" s="13" customFormat="1">
      <c r="G35" s="19"/>
      <c r="H35" s="19"/>
      <c r="I35" s="19"/>
      <c r="J35" s="19"/>
      <c r="R35" s="14"/>
      <c r="X35" s="14"/>
      <c r="Y35" s="25"/>
      <c r="Z35" s="25"/>
      <c r="AA35" s="25"/>
      <c r="AB35" s="25"/>
      <c r="AC35" s="19"/>
      <c r="AD35" s="19"/>
      <c r="AE35" s="19"/>
      <c r="AF35" s="19"/>
      <c r="AK35" s="60"/>
    </row>
    <row r="36" spans="7:37" s="13" customFormat="1">
      <c r="G36" s="19"/>
      <c r="H36" s="19"/>
      <c r="I36" s="19"/>
      <c r="J36" s="19"/>
      <c r="R36" s="14"/>
      <c r="X36" s="14"/>
      <c r="Y36" s="25"/>
      <c r="Z36" s="25"/>
      <c r="AA36" s="25"/>
      <c r="AB36" s="25"/>
      <c r="AC36" s="19"/>
      <c r="AD36" s="19"/>
      <c r="AE36" s="19"/>
      <c r="AF36" s="19"/>
      <c r="AK36" s="60"/>
    </row>
    <row r="37" spans="7:37" s="13" customFormat="1">
      <c r="G37" s="19"/>
      <c r="H37" s="19"/>
      <c r="I37" s="19"/>
      <c r="J37" s="19"/>
      <c r="R37" s="14"/>
      <c r="X37" s="14"/>
      <c r="Y37" s="25"/>
      <c r="Z37" s="25"/>
      <c r="AA37" s="25"/>
      <c r="AB37" s="25"/>
      <c r="AC37" s="19"/>
      <c r="AD37" s="19"/>
      <c r="AE37" s="19"/>
      <c r="AF37" s="19"/>
      <c r="AK37" s="60"/>
    </row>
    <row r="38" spans="7:37" s="13" customFormat="1">
      <c r="G38" s="19"/>
      <c r="H38" s="19"/>
      <c r="I38" s="19"/>
      <c r="J38" s="19"/>
      <c r="R38" s="14"/>
      <c r="X38" s="14"/>
      <c r="Y38" s="25"/>
      <c r="Z38" s="25"/>
      <c r="AA38" s="25"/>
      <c r="AB38" s="25"/>
      <c r="AC38" s="19"/>
      <c r="AD38" s="19"/>
      <c r="AE38" s="19"/>
      <c r="AF38" s="19"/>
      <c r="AK38" s="60"/>
    </row>
    <row r="39" spans="7:37" s="13" customFormat="1">
      <c r="G39" s="19"/>
      <c r="H39" s="19"/>
      <c r="I39" s="19"/>
      <c r="J39" s="19"/>
      <c r="R39" s="14"/>
      <c r="X39" s="14"/>
      <c r="Y39" s="25"/>
      <c r="Z39" s="25"/>
      <c r="AA39" s="25"/>
      <c r="AB39" s="25"/>
      <c r="AC39" s="19"/>
      <c r="AD39" s="19"/>
      <c r="AE39" s="19"/>
      <c r="AF39" s="19"/>
      <c r="AK39" s="60"/>
    </row>
    <row r="40" spans="7:37" s="13" customFormat="1">
      <c r="G40" s="19"/>
      <c r="H40" s="19"/>
      <c r="I40" s="19"/>
      <c r="J40" s="19"/>
      <c r="R40" s="14"/>
      <c r="X40" s="14"/>
      <c r="Y40" s="25"/>
      <c r="Z40" s="25"/>
      <c r="AA40" s="25"/>
      <c r="AB40" s="25"/>
      <c r="AC40" s="19"/>
      <c r="AD40" s="19"/>
      <c r="AE40" s="19"/>
      <c r="AF40" s="19"/>
      <c r="AK40" s="60"/>
    </row>
    <row r="41" spans="7:37" s="13" customFormat="1">
      <c r="G41" s="19"/>
      <c r="H41" s="19"/>
      <c r="I41" s="19"/>
      <c r="J41" s="19"/>
      <c r="R41" s="14"/>
      <c r="X41" s="14"/>
      <c r="Y41" s="25"/>
      <c r="Z41" s="25"/>
      <c r="AA41" s="25"/>
      <c r="AB41" s="25"/>
      <c r="AC41" s="19"/>
      <c r="AD41" s="19"/>
      <c r="AE41" s="19"/>
      <c r="AF41" s="19"/>
      <c r="AK41" s="60"/>
    </row>
    <row r="42" spans="7:37" s="13" customFormat="1">
      <c r="G42" s="19"/>
      <c r="H42" s="19"/>
      <c r="I42" s="19"/>
      <c r="J42" s="19"/>
      <c r="R42" s="14"/>
      <c r="X42" s="14"/>
      <c r="Y42" s="25"/>
      <c r="Z42" s="25"/>
      <c r="AA42" s="25"/>
      <c r="AB42" s="25"/>
      <c r="AC42" s="19"/>
      <c r="AD42" s="19"/>
      <c r="AE42" s="19"/>
      <c r="AF42" s="19"/>
      <c r="AK42" s="60"/>
    </row>
    <row r="43" spans="7:37" s="13" customFormat="1">
      <c r="G43" s="19"/>
      <c r="H43" s="19"/>
      <c r="I43" s="19"/>
      <c r="J43" s="19"/>
      <c r="R43" s="14"/>
      <c r="X43" s="14"/>
      <c r="Y43" s="25"/>
      <c r="Z43" s="25"/>
      <c r="AA43" s="25"/>
      <c r="AB43" s="25"/>
      <c r="AC43" s="19"/>
      <c r="AD43" s="19"/>
      <c r="AE43" s="19"/>
      <c r="AF43" s="19"/>
      <c r="AK43" s="60"/>
    </row>
    <row r="44" spans="7:37" s="13" customFormat="1">
      <c r="G44" s="19"/>
      <c r="H44" s="19"/>
      <c r="I44" s="19"/>
      <c r="J44" s="19"/>
      <c r="R44" s="14"/>
      <c r="X44" s="14"/>
      <c r="Y44" s="25"/>
      <c r="Z44" s="25"/>
      <c r="AA44" s="25"/>
      <c r="AB44" s="25"/>
      <c r="AC44" s="19"/>
      <c r="AD44" s="19"/>
      <c r="AE44" s="19"/>
      <c r="AF44" s="19"/>
      <c r="AK44" s="60"/>
    </row>
    <row r="45" spans="7:37" s="13" customFormat="1">
      <c r="G45" s="19"/>
      <c r="H45" s="19"/>
      <c r="I45" s="19"/>
      <c r="J45" s="19"/>
      <c r="R45" s="14"/>
      <c r="X45" s="14"/>
      <c r="Y45" s="25"/>
      <c r="Z45" s="25"/>
      <c r="AA45" s="25"/>
      <c r="AB45" s="25"/>
      <c r="AC45" s="19"/>
      <c r="AD45" s="19"/>
      <c r="AE45" s="19"/>
      <c r="AF45" s="19"/>
      <c r="AK45" s="60"/>
    </row>
    <row r="46" spans="7:37" s="13" customFormat="1">
      <c r="G46" s="19"/>
      <c r="H46" s="19"/>
      <c r="I46" s="19"/>
      <c r="J46" s="19"/>
      <c r="R46" s="14"/>
      <c r="X46" s="14"/>
      <c r="Y46" s="25"/>
      <c r="Z46" s="25"/>
      <c r="AA46" s="25"/>
      <c r="AB46" s="25"/>
      <c r="AC46" s="19"/>
      <c r="AD46" s="19"/>
      <c r="AE46" s="19"/>
      <c r="AF46" s="19"/>
      <c r="AK46" s="60"/>
    </row>
    <row r="47" spans="7:37" s="13" customFormat="1">
      <c r="G47" s="19"/>
      <c r="H47" s="19"/>
      <c r="I47" s="19"/>
      <c r="J47" s="19"/>
      <c r="R47" s="14"/>
      <c r="X47" s="14"/>
      <c r="Y47" s="25"/>
      <c r="Z47" s="25"/>
      <c r="AA47" s="25"/>
      <c r="AB47" s="25"/>
      <c r="AC47" s="19"/>
      <c r="AD47" s="19"/>
      <c r="AE47" s="19"/>
      <c r="AF47" s="19"/>
      <c r="AK47" s="60"/>
    </row>
    <row r="48" spans="7:37" s="13" customFormat="1">
      <c r="G48" s="19"/>
      <c r="H48" s="19"/>
      <c r="I48" s="19"/>
      <c r="J48" s="19"/>
      <c r="R48" s="14"/>
      <c r="X48" s="14"/>
      <c r="Y48" s="25"/>
      <c r="Z48" s="25"/>
      <c r="AA48" s="25"/>
      <c r="AB48" s="25"/>
      <c r="AC48" s="19"/>
      <c r="AD48" s="19"/>
      <c r="AE48" s="19"/>
      <c r="AF48" s="19"/>
      <c r="AK48" s="60"/>
    </row>
    <row r="49" spans="7:37" s="13" customFormat="1">
      <c r="G49" s="19"/>
      <c r="H49" s="19"/>
      <c r="I49" s="19"/>
      <c r="J49" s="19"/>
      <c r="R49" s="14"/>
      <c r="X49" s="14"/>
      <c r="Y49" s="25"/>
      <c r="Z49" s="25"/>
      <c r="AA49" s="25"/>
      <c r="AB49" s="25"/>
      <c r="AC49" s="19"/>
      <c r="AD49" s="19"/>
      <c r="AE49" s="19"/>
      <c r="AF49" s="19"/>
      <c r="AK49" s="60"/>
    </row>
    <row r="50" spans="7:37" s="13" customFormat="1">
      <c r="G50" s="19"/>
      <c r="H50" s="19"/>
      <c r="I50" s="19"/>
      <c r="J50" s="19"/>
      <c r="R50" s="14"/>
      <c r="X50" s="14"/>
      <c r="Y50" s="25"/>
      <c r="Z50" s="25"/>
      <c r="AA50" s="25"/>
      <c r="AB50" s="25"/>
      <c r="AC50" s="19"/>
      <c r="AD50" s="19"/>
      <c r="AE50" s="19"/>
      <c r="AF50" s="19"/>
      <c r="AK50" s="60"/>
    </row>
    <row r="51" spans="7:37" s="13" customFormat="1">
      <c r="G51" s="19"/>
      <c r="H51" s="19"/>
      <c r="I51" s="19"/>
      <c r="J51" s="19"/>
      <c r="R51" s="14"/>
      <c r="X51" s="14"/>
      <c r="Y51" s="25"/>
      <c r="Z51" s="25"/>
      <c r="AA51" s="25"/>
      <c r="AB51" s="25"/>
      <c r="AC51" s="19"/>
      <c r="AD51" s="19"/>
      <c r="AE51" s="19"/>
      <c r="AF51" s="19"/>
      <c r="AK51" s="60"/>
    </row>
    <row r="52" spans="7:37" s="13" customFormat="1">
      <c r="G52" s="19"/>
      <c r="H52" s="19"/>
      <c r="I52" s="19"/>
      <c r="J52" s="19"/>
      <c r="R52" s="14"/>
      <c r="X52" s="14"/>
      <c r="Y52" s="25"/>
      <c r="Z52" s="25"/>
      <c r="AA52" s="25"/>
      <c r="AB52" s="25"/>
      <c r="AC52" s="19"/>
      <c r="AD52" s="19"/>
      <c r="AE52" s="19"/>
      <c r="AF52" s="19"/>
      <c r="AK52" s="60"/>
    </row>
    <row r="53" spans="7:37" s="13" customFormat="1">
      <c r="G53" s="19"/>
      <c r="H53" s="19"/>
      <c r="I53" s="19"/>
      <c r="J53" s="19"/>
      <c r="R53" s="14"/>
      <c r="X53" s="14"/>
      <c r="Y53" s="25"/>
      <c r="Z53" s="25"/>
      <c r="AA53" s="25"/>
      <c r="AB53" s="25"/>
      <c r="AC53" s="19"/>
      <c r="AD53" s="19"/>
      <c r="AE53" s="19"/>
      <c r="AF53" s="19"/>
      <c r="AK53" s="60"/>
    </row>
    <row r="54" spans="7:37" s="13" customFormat="1">
      <c r="G54" s="19"/>
      <c r="H54" s="19"/>
      <c r="I54" s="19"/>
      <c r="J54" s="19"/>
      <c r="R54" s="14"/>
      <c r="X54" s="14"/>
      <c r="Y54" s="25"/>
      <c r="Z54" s="25"/>
      <c r="AA54" s="25"/>
      <c r="AB54" s="25"/>
      <c r="AC54" s="19"/>
      <c r="AD54" s="19"/>
      <c r="AE54" s="19"/>
      <c r="AF54" s="19"/>
      <c r="AK54" s="60"/>
    </row>
    <row r="55" spans="7:37" s="13" customFormat="1">
      <c r="G55" s="19"/>
      <c r="H55" s="19"/>
      <c r="I55" s="19"/>
      <c r="J55" s="19"/>
      <c r="R55" s="14"/>
      <c r="X55" s="14"/>
      <c r="Y55" s="25"/>
      <c r="Z55" s="25"/>
      <c r="AA55" s="25"/>
      <c r="AB55" s="25"/>
      <c r="AC55" s="19"/>
      <c r="AD55" s="19"/>
      <c r="AE55" s="19"/>
      <c r="AF55" s="19"/>
      <c r="AK55" s="60"/>
    </row>
    <row r="56" spans="7:37" s="13" customFormat="1">
      <c r="G56" s="19"/>
      <c r="H56" s="19"/>
      <c r="I56" s="19"/>
      <c r="J56" s="19"/>
      <c r="R56" s="14"/>
      <c r="X56" s="14"/>
      <c r="Y56" s="25"/>
      <c r="Z56" s="25"/>
      <c r="AA56" s="25"/>
      <c r="AB56" s="25"/>
      <c r="AC56" s="19"/>
      <c r="AD56" s="19"/>
      <c r="AE56" s="19"/>
      <c r="AF56" s="19"/>
      <c r="AK56" s="60"/>
    </row>
    <row r="57" spans="7:37" s="13" customFormat="1">
      <c r="G57" s="19"/>
      <c r="H57" s="19"/>
      <c r="I57" s="19"/>
      <c r="J57" s="19"/>
      <c r="R57" s="14"/>
      <c r="X57" s="14"/>
      <c r="Y57" s="25"/>
      <c r="Z57" s="25"/>
      <c r="AA57" s="25"/>
      <c r="AB57" s="25"/>
      <c r="AC57" s="19"/>
      <c r="AD57" s="19"/>
      <c r="AE57" s="19"/>
      <c r="AF57" s="19"/>
      <c r="AK57" s="60"/>
    </row>
    <row r="58" spans="7:37" s="13" customFormat="1">
      <c r="G58" s="19"/>
      <c r="H58" s="19"/>
      <c r="I58" s="19"/>
      <c r="J58" s="19"/>
      <c r="R58" s="14"/>
      <c r="X58" s="14"/>
      <c r="Y58" s="25"/>
      <c r="Z58" s="25"/>
      <c r="AA58" s="25"/>
      <c r="AB58" s="25"/>
      <c r="AC58" s="19"/>
      <c r="AD58" s="19"/>
      <c r="AE58" s="19"/>
      <c r="AF58" s="19"/>
      <c r="AK58" s="60"/>
    </row>
    <row r="59" spans="7:37" s="13" customFormat="1">
      <c r="G59" s="19"/>
      <c r="H59" s="19"/>
      <c r="I59" s="19"/>
      <c r="J59" s="19"/>
      <c r="R59" s="14"/>
      <c r="X59" s="14"/>
      <c r="Y59" s="25"/>
      <c r="Z59" s="25"/>
      <c r="AA59" s="25"/>
      <c r="AB59" s="25"/>
      <c r="AC59" s="19"/>
      <c r="AD59" s="19"/>
      <c r="AE59" s="19"/>
      <c r="AF59" s="19"/>
      <c r="AK59" s="60"/>
    </row>
    <row r="60" spans="7:37" s="13" customFormat="1">
      <c r="G60" s="19"/>
      <c r="H60" s="19"/>
      <c r="I60" s="19"/>
      <c r="J60" s="19"/>
      <c r="R60" s="14"/>
      <c r="X60" s="14"/>
      <c r="Y60" s="25"/>
      <c r="Z60" s="25"/>
      <c r="AA60" s="25"/>
      <c r="AB60" s="25"/>
      <c r="AC60" s="19"/>
      <c r="AD60" s="19"/>
      <c r="AE60" s="19"/>
      <c r="AF60" s="19"/>
      <c r="AK60" s="60"/>
    </row>
    <row r="61" spans="7:37" s="13" customFormat="1">
      <c r="G61" s="19"/>
      <c r="H61" s="19"/>
      <c r="I61" s="19"/>
      <c r="J61" s="19"/>
      <c r="R61" s="14"/>
      <c r="X61" s="14"/>
      <c r="Y61" s="25"/>
      <c r="Z61" s="25"/>
      <c r="AA61" s="25"/>
      <c r="AB61" s="25"/>
      <c r="AC61" s="19"/>
      <c r="AD61" s="19"/>
      <c r="AE61" s="19"/>
      <c r="AF61" s="19"/>
      <c r="AK61" s="60"/>
    </row>
    <row r="62" spans="7:37" s="13" customFormat="1">
      <c r="G62" s="19"/>
      <c r="H62" s="19"/>
      <c r="I62" s="19"/>
      <c r="J62" s="19"/>
      <c r="R62" s="14"/>
      <c r="X62" s="14"/>
      <c r="Y62" s="25"/>
      <c r="Z62" s="25"/>
      <c r="AA62" s="25"/>
      <c r="AB62" s="25"/>
      <c r="AC62" s="19"/>
      <c r="AD62" s="19"/>
      <c r="AE62" s="19"/>
      <c r="AF62" s="19"/>
      <c r="AK62" s="60"/>
    </row>
    <row r="63" spans="7:37" s="13" customFormat="1">
      <c r="G63" s="19"/>
      <c r="H63" s="19"/>
      <c r="I63" s="19"/>
      <c r="J63" s="19"/>
      <c r="R63" s="14"/>
      <c r="X63" s="14"/>
      <c r="Y63" s="25"/>
      <c r="Z63" s="25"/>
      <c r="AA63" s="25"/>
      <c r="AB63" s="25"/>
      <c r="AC63" s="19"/>
      <c r="AD63" s="19"/>
      <c r="AE63" s="19"/>
      <c r="AF63" s="19"/>
      <c r="AK63" s="60"/>
    </row>
    <row r="64" spans="7:37" s="13" customFormat="1">
      <c r="G64" s="19"/>
      <c r="H64" s="19"/>
      <c r="I64" s="19"/>
      <c r="J64" s="19"/>
      <c r="R64" s="14"/>
      <c r="X64" s="14"/>
      <c r="Y64" s="25"/>
      <c r="Z64" s="25"/>
      <c r="AA64" s="25"/>
      <c r="AB64" s="25"/>
      <c r="AC64" s="19"/>
      <c r="AD64" s="19"/>
      <c r="AE64" s="19"/>
      <c r="AF64" s="19"/>
      <c r="AK64" s="60"/>
    </row>
    <row r="65" spans="7:37" s="13" customFormat="1">
      <c r="G65" s="19"/>
      <c r="H65" s="19"/>
      <c r="I65" s="19"/>
      <c r="J65" s="19"/>
      <c r="R65" s="14"/>
      <c r="X65" s="14"/>
      <c r="Y65" s="25"/>
      <c r="Z65" s="25"/>
      <c r="AA65" s="25"/>
      <c r="AB65" s="25"/>
      <c r="AC65" s="19"/>
      <c r="AD65" s="19"/>
      <c r="AE65" s="19"/>
      <c r="AF65" s="19"/>
      <c r="AK65" s="60"/>
    </row>
    <row r="66" spans="7:37" s="13" customFormat="1">
      <c r="G66" s="19"/>
      <c r="H66" s="19"/>
      <c r="I66" s="19"/>
      <c r="J66" s="19"/>
      <c r="R66" s="14"/>
      <c r="X66" s="14"/>
      <c r="Y66" s="25"/>
      <c r="Z66" s="25"/>
      <c r="AA66" s="25"/>
      <c r="AB66" s="25"/>
      <c r="AC66" s="19"/>
      <c r="AD66" s="19"/>
      <c r="AE66" s="19"/>
      <c r="AF66" s="19"/>
      <c r="AK66" s="60"/>
    </row>
    <row r="67" spans="7:37" s="13" customFormat="1">
      <c r="G67" s="19"/>
      <c r="H67" s="19"/>
      <c r="I67" s="19"/>
      <c r="J67" s="19"/>
      <c r="R67" s="14"/>
      <c r="X67" s="14"/>
      <c r="Y67" s="25"/>
      <c r="Z67" s="25"/>
      <c r="AA67" s="25"/>
      <c r="AB67" s="25"/>
      <c r="AC67" s="19"/>
      <c r="AD67" s="19"/>
      <c r="AE67" s="19"/>
      <c r="AF67" s="19"/>
      <c r="AK67" s="60"/>
    </row>
    <row r="68" spans="7:37" s="13" customFormat="1">
      <c r="G68" s="19"/>
      <c r="H68" s="19"/>
      <c r="I68" s="19"/>
      <c r="J68" s="19"/>
      <c r="R68" s="14"/>
      <c r="X68" s="14"/>
      <c r="Y68" s="25"/>
      <c r="Z68" s="25"/>
      <c r="AA68" s="25"/>
      <c r="AB68" s="25"/>
      <c r="AC68" s="19"/>
      <c r="AD68" s="19"/>
      <c r="AE68" s="19"/>
      <c r="AF68" s="19"/>
      <c r="AK68" s="60"/>
    </row>
    <row r="69" spans="7:37" s="13" customFormat="1">
      <c r="G69" s="19"/>
      <c r="H69" s="19"/>
      <c r="I69" s="19"/>
      <c r="J69" s="19"/>
      <c r="R69" s="14"/>
      <c r="X69" s="14"/>
      <c r="Y69" s="25"/>
      <c r="Z69" s="25"/>
      <c r="AA69" s="25"/>
      <c r="AB69" s="25"/>
      <c r="AC69" s="19"/>
      <c r="AD69" s="19"/>
      <c r="AE69" s="19"/>
      <c r="AF69" s="19"/>
      <c r="AK69" s="60"/>
    </row>
    <row r="70" spans="7:37" s="13" customFormat="1">
      <c r="G70" s="19"/>
      <c r="H70" s="19"/>
      <c r="I70" s="19"/>
      <c r="J70" s="19"/>
      <c r="R70" s="14"/>
      <c r="X70" s="14"/>
      <c r="Y70" s="25"/>
      <c r="Z70" s="25"/>
      <c r="AA70" s="25"/>
      <c r="AB70" s="25"/>
      <c r="AC70" s="19"/>
      <c r="AD70" s="19"/>
      <c r="AE70" s="19"/>
      <c r="AF70" s="19"/>
      <c r="AK70" s="60"/>
    </row>
    <row r="71" spans="7:37" s="13" customFormat="1">
      <c r="G71" s="19"/>
      <c r="H71" s="19"/>
      <c r="I71" s="19"/>
      <c r="J71" s="19"/>
      <c r="R71" s="14"/>
      <c r="X71" s="14"/>
      <c r="Y71" s="25"/>
      <c r="Z71" s="25"/>
      <c r="AA71" s="25"/>
      <c r="AB71" s="25"/>
      <c r="AC71" s="19"/>
      <c r="AD71" s="19"/>
      <c r="AE71" s="19"/>
      <c r="AF71" s="19"/>
      <c r="AK71" s="60"/>
    </row>
    <row r="72" spans="7:37" s="13" customFormat="1">
      <c r="G72" s="19"/>
      <c r="H72" s="19"/>
      <c r="I72" s="19"/>
      <c r="J72" s="19"/>
      <c r="R72" s="14"/>
      <c r="X72" s="14"/>
      <c r="Y72" s="25"/>
      <c r="Z72" s="25"/>
      <c r="AA72" s="25"/>
      <c r="AB72" s="25"/>
      <c r="AC72" s="19"/>
      <c r="AD72" s="19"/>
      <c r="AE72" s="19"/>
      <c r="AF72" s="19"/>
      <c r="AK72" s="60"/>
    </row>
    <row r="73" spans="7:37" s="13" customFormat="1">
      <c r="G73" s="19"/>
      <c r="H73" s="19"/>
      <c r="I73" s="19"/>
      <c r="J73" s="19"/>
      <c r="R73" s="14"/>
      <c r="X73" s="14"/>
      <c r="Y73" s="25"/>
      <c r="Z73" s="25"/>
      <c r="AA73" s="25"/>
      <c r="AB73" s="25"/>
      <c r="AC73" s="19"/>
      <c r="AD73" s="19"/>
      <c r="AE73" s="19"/>
      <c r="AF73" s="19"/>
      <c r="AK73" s="60"/>
    </row>
    <row r="74" spans="7:37" s="13" customFormat="1">
      <c r="G74" s="19"/>
      <c r="H74" s="19"/>
      <c r="I74" s="19"/>
      <c r="J74" s="19"/>
      <c r="R74" s="14"/>
      <c r="X74" s="14"/>
      <c r="Y74" s="25"/>
      <c r="Z74" s="25"/>
      <c r="AA74" s="25"/>
      <c r="AB74" s="25"/>
      <c r="AC74" s="19"/>
      <c r="AD74" s="19"/>
      <c r="AE74" s="19"/>
      <c r="AF74" s="19"/>
      <c r="AK74" s="60"/>
    </row>
    <row r="75" spans="7:37" s="13" customFormat="1">
      <c r="G75" s="19"/>
      <c r="H75" s="19"/>
      <c r="I75" s="19"/>
      <c r="J75" s="19"/>
      <c r="R75" s="14"/>
      <c r="X75" s="14"/>
      <c r="Y75" s="25"/>
      <c r="Z75" s="25"/>
      <c r="AA75" s="25"/>
      <c r="AB75" s="25"/>
      <c r="AC75" s="19"/>
      <c r="AD75" s="19"/>
      <c r="AE75" s="19"/>
      <c r="AF75" s="19"/>
      <c r="AK75" s="60"/>
    </row>
    <row r="76" spans="7:37" s="13" customFormat="1">
      <c r="G76" s="19"/>
      <c r="H76" s="19"/>
      <c r="I76" s="19"/>
      <c r="J76" s="19"/>
      <c r="R76" s="14"/>
      <c r="X76" s="14"/>
      <c r="Y76" s="25"/>
      <c r="Z76" s="25"/>
      <c r="AA76" s="25"/>
      <c r="AB76" s="25"/>
      <c r="AC76" s="19"/>
      <c r="AD76" s="19"/>
      <c r="AE76" s="19"/>
      <c r="AF76" s="19"/>
      <c r="AK76" s="60"/>
    </row>
    <row r="77" spans="7:37" s="13" customFormat="1">
      <c r="G77" s="19"/>
      <c r="H77" s="19"/>
      <c r="I77" s="19"/>
      <c r="J77" s="19"/>
      <c r="R77" s="14"/>
      <c r="X77" s="14"/>
      <c r="Y77" s="25"/>
      <c r="Z77" s="25"/>
      <c r="AA77" s="25"/>
      <c r="AB77" s="25"/>
      <c r="AC77" s="19"/>
      <c r="AD77" s="19"/>
      <c r="AE77" s="19"/>
      <c r="AF77" s="19"/>
      <c r="AK77" s="60"/>
    </row>
    <row r="78" spans="7:37" s="13" customFormat="1">
      <c r="G78" s="19"/>
      <c r="H78" s="19"/>
      <c r="I78" s="19"/>
      <c r="J78" s="19"/>
      <c r="R78" s="14"/>
      <c r="X78" s="14"/>
      <c r="Y78" s="25"/>
      <c r="Z78" s="25"/>
      <c r="AA78" s="25"/>
      <c r="AB78" s="25"/>
      <c r="AC78" s="19"/>
      <c r="AD78" s="19"/>
      <c r="AE78" s="19"/>
      <c r="AF78" s="19"/>
      <c r="AK78" s="60"/>
    </row>
    <row r="79" spans="7:37" s="13" customFormat="1">
      <c r="G79" s="19"/>
      <c r="H79" s="19"/>
      <c r="I79" s="19"/>
      <c r="J79" s="19"/>
      <c r="R79" s="14"/>
      <c r="X79" s="14"/>
      <c r="Y79" s="25"/>
      <c r="Z79" s="25"/>
      <c r="AA79" s="25"/>
      <c r="AB79" s="25"/>
      <c r="AC79" s="19"/>
      <c r="AD79" s="19"/>
      <c r="AE79" s="19"/>
      <c r="AF79" s="19"/>
      <c r="AK79" s="60"/>
    </row>
    <row r="80" spans="7:37" s="13" customFormat="1">
      <c r="G80" s="19"/>
      <c r="H80" s="19"/>
      <c r="I80" s="19"/>
      <c r="J80" s="19"/>
      <c r="R80" s="14"/>
      <c r="X80" s="14"/>
      <c r="Y80" s="25"/>
      <c r="Z80" s="25"/>
      <c r="AA80" s="25"/>
      <c r="AB80" s="25"/>
      <c r="AC80" s="19"/>
      <c r="AD80" s="19"/>
      <c r="AE80" s="19"/>
      <c r="AF80" s="19"/>
      <c r="AK80" s="60"/>
    </row>
    <row r="81" spans="7:37" s="13" customFormat="1">
      <c r="G81" s="19"/>
      <c r="H81" s="19"/>
      <c r="I81" s="19"/>
      <c r="J81" s="19"/>
      <c r="R81" s="14"/>
      <c r="X81" s="14"/>
      <c r="Y81" s="25"/>
      <c r="Z81" s="25"/>
      <c r="AA81" s="25"/>
      <c r="AB81" s="25"/>
      <c r="AC81" s="19"/>
      <c r="AD81" s="19"/>
      <c r="AE81" s="19"/>
      <c r="AF81" s="19"/>
      <c r="AK81" s="60"/>
    </row>
    <row r="82" spans="7:37" s="13" customFormat="1">
      <c r="G82" s="19"/>
      <c r="H82" s="19"/>
      <c r="I82" s="19"/>
      <c r="J82" s="19"/>
      <c r="R82" s="14"/>
      <c r="X82" s="14"/>
      <c r="Y82" s="25"/>
      <c r="Z82" s="25"/>
      <c r="AA82" s="25"/>
      <c r="AB82" s="25"/>
      <c r="AC82" s="19"/>
      <c r="AD82" s="19"/>
      <c r="AE82" s="19"/>
      <c r="AF82" s="19"/>
      <c r="AK82" s="60"/>
    </row>
    <row r="83" spans="7:37" s="13" customFormat="1">
      <c r="G83" s="19"/>
      <c r="H83" s="19"/>
      <c r="I83" s="19"/>
      <c r="J83" s="19"/>
      <c r="R83" s="14"/>
      <c r="X83" s="14"/>
      <c r="Y83" s="25"/>
      <c r="Z83" s="25"/>
      <c r="AA83" s="25"/>
      <c r="AB83" s="25"/>
      <c r="AC83" s="19"/>
      <c r="AD83" s="19"/>
      <c r="AE83" s="19"/>
      <c r="AF83" s="19"/>
      <c r="AK83" s="60"/>
    </row>
    <row r="84" spans="7:37" s="13" customFormat="1">
      <c r="G84" s="19"/>
      <c r="H84" s="19"/>
      <c r="I84" s="19"/>
      <c r="J84" s="19"/>
      <c r="R84" s="14"/>
      <c r="X84" s="14"/>
      <c r="Y84" s="25"/>
      <c r="Z84" s="25"/>
      <c r="AA84" s="25"/>
      <c r="AB84" s="25"/>
      <c r="AC84" s="19"/>
      <c r="AD84" s="19"/>
      <c r="AE84" s="19"/>
      <c r="AF84" s="19"/>
      <c r="AK84" s="60"/>
    </row>
    <row r="85" spans="7:37" s="13" customFormat="1">
      <c r="G85" s="19"/>
      <c r="H85" s="19"/>
      <c r="I85" s="19"/>
      <c r="J85" s="19"/>
      <c r="R85" s="14"/>
      <c r="X85" s="14"/>
      <c r="Y85" s="25"/>
      <c r="Z85" s="25"/>
      <c r="AA85" s="25"/>
      <c r="AB85" s="25"/>
      <c r="AC85" s="19"/>
      <c r="AD85" s="19"/>
      <c r="AE85" s="19"/>
      <c r="AF85" s="19"/>
      <c r="AK85" s="60"/>
    </row>
    <row r="86" spans="7:37" s="13" customFormat="1">
      <c r="G86" s="19"/>
      <c r="H86" s="19"/>
      <c r="I86" s="19"/>
      <c r="J86" s="19"/>
      <c r="R86" s="14"/>
      <c r="X86" s="14"/>
      <c r="Y86" s="25"/>
      <c r="Z86" s="25"/>
      <c r="AA86" s="25"/>
      <c r="AB86" s="25"/>
      <c r="AC86" s="19"/>
      <c r="AD86" s="19"/>
      <c r="AE86" s="19"/>
      <c r="AF86" s="19"/>
      <c r="AK86" s="60"/>
    </row>
    <row r="87" spans="7:37" s="13" customFormat="1">
      <c r="G87" s="19"/>
      <c r="H87" s="19"/>
      <c r="I87" s="19"/>
      <c r="J87" s="19"/>
      <c r="R87" s="14"/>
      <c r="X87" s="14"/>
      <c r="Y87" s="25"/>
      <c r="Z87" s="25"/>
      <c r="AA87" s="25"/>
      <c r="AB87" s="25"/>
      <c r="AC87" s="19"/>
      <c r="AD87" s="19"/>
      <c r="AE87" s="19"/>
      <c r="AF87" s="19"/>
      <c r="AK87" s="60"/>
    </row>
    <row r="88" spans="7:37" s="13" customFormat="1">
      <c r="G88" s="19"/>
      <c r="H88" s="19"/>
      <c r="I88" s="19"/>
      <c r="J88" s="19"/>
      <c r="R88" s="14"/>
      <c r="X88" s="14"/>
      <c r="Y88" s="25"/>
      <c r="Z88" s="25"/>
      <c r="AA88" s="25"/>
      <c r="AB88" s="25"/>
      <c r="AC88" s="19"/>
      <c r="AD88" s="19"/>
      <c r="AE88" s="19"/>
      <c r="AF88" s="19"/>
      <c r="AK88" s="60"/>
    </row>
    <row r="89" spans="7:37" s="13" customFormat="1">
      <c r="G89" s="19"/>
      <c r="H89" s="19"/>
      <c r="I89" s="19"/>
      <c r="J89" s="19"/>
      <c r="R89" s="14"/>
      <c r="X89" s="14"/>
      <c r="Y89" s="25"/>
      <c r="Z89" s="25"/>
      <c r="AA89" s="25"/>
      <c r="AB89" s="25"/>
      <c r="AC89" s="19"/>
      <c r="AD89" s="19"/>
      <c r="AE89" s="19"/>
      <c r="AF89" s="19"/>
      <c r="AK89" s="60"/>
    </row>
    <row r="90" spans="7:37" s="13" customFormat="1">
      <c r="G90" s="19"/>
      <c r="H90" s="19"/>
      <c r="I90" s="19"/>
      <c r="J90" s="19"/>
      <c r="R90" s="14"/>
      <c r="X90" s="14"/>
      <c r="Y90" s="25"/>
      <c r="Z90" s="25"/>
      <c r="AA90" s="25"/>
      <c r="AB90" s="25"/>
      <c r="AC90" s="19"/>
      <c r="AD90" s="19"/>
      <c r="AE90" s="19"/>
      <c r="AF90" s="19"/>
      <c r="AK90" s="60"/>
    </row>
    <row r="91" spans="7:37" s="13" customFormat="1">
      <c r="G91" s="19"/>
      <c r="H91" s="19"/>
      <c r="I91" s="19"/>
      <c r="J91" s="19"/>
      <c r="R91" s="14"/>
      <c r="X91" s="14"/>
      <c r="Y91" s="25"/>
      <c r="Z91" s="25"/>
      <c r="AA91" s="25"/>
      <c r="AB91" s="25"/>
      <c r="AC91" s="19"/>
      <c r="AD91" s="19"/>
      <c r="AE91" s="19"/>
      <c r="AF91" s="19"/>
      <c r="AK91" s="60"/>
    </row>
    <row r="92" spans="7:37" s="13" customFormat="1">
      <c r="G92" s="19"/>
      <c r="H92" s="19"/>
      <c r="I92" s="19"/>
      <c r="J92" s="19"/>
      <c r="R92" s="14"/>
      <c r="X92" s="14"/>
      <c r="Y92" s="25"/>
      <c r="Z92" s="25"/>
      <c r="AA92" s="25"/>
      <c r="AB92" s="25"/>
      <c r="AC92" s="19"/>
      <c r="AD92" s="19"/>
      <c r="AE92" s="19"/>
      <c r="AF92" s="19"/>
      <c r="AK92" s="60"/>
    </row>
    <row r="93" spans="7:37" s="13" customFormat="1">
      <c r="G93" s="19"/>
      <c r="H93" s="19"/>
      <c r="I93" s="19"/>
      <c r="J93" s="19"/>
      <c r="R93" s="14"/>
      <c r="X93" s="14"/>
      <c r="Y93" s="25"/>
      <c r="Z93" s="25"/>
      <c r="AA93" s="25"/>
      <c r="AB93" s="25"/>
      <c r="AC93" s="19"/>
      <c r="AD93" s="19"/>
      <c r="AE93" s="19"/>
      <c r="AF93" s="19"/>
      <c r="AK93" s="60"/>
    </row>
    <row r="94" spans="7:37" s="13" customFormat="1">
      <c r="G94" s="19"/>
      <c r="H94" s="19"/>
      <c r="I94" s="19"/>
      <c r="J94" s="19"/>
      <c r="R94" s="14"/>
      <c r="X94" s="14"/>
      <c r="Y94" s="25"/>
      <c r="Z94" s="25"/>
      <c r="AA94" s="25"/>
      <c r="AB94" s="25"/>
      <c r="AC94" s="19"/>
      <c r="AD94" s="19"/>
      <c r="AE94" s="19"/>
      <c r="AF94" s="19"/>
      <c r="AK94" s="60"/>
    </row>
    <row r="95" spans="7:37" s="13" customFormat="1">
      <c r="G95" s="19"/>
      <c r="H95" s="19"/>
      <c r="I95" s="19"/>
      <c r="J95" s="19"/>
      <c r="R95" s="14"/>
      <c r="X95" s="14"/>
      <c r="Y95" s="25"/>
      <c r="Z95" s="25"/>
      <c r="AA95" s="25"/>
      <c r="AB95" s="25"/>
      <c r="AC95" s="19"/>
      <c r="AD95" s="19"/>
      <c r="AE95" s="19"/>
      <c r="AF95" s="19"/>
      <c r="AK95" s="60"/>
    </row>
    <row r="96" spans="7:37" s="13" customFormat="1">
      <c r="G96" s="19"/>
      <c r="H96" s="19"/>
      <c r="I96" s="19"/>
      <c r="J96" s="19"/>
      <c r="R96" s="14"/>
      <c r="X96" s="14"/>
      <c r="Y96" s="25"/>
      <c r="Z96" s="25"/>
      <c r="AA96" s="25"/>
      <c r="AB96" s="25"/>
      <c r="AC96" s="19"/>
      <c r="AD96" s="19"/>
      <c r="AE96" s="19"/>
      <c r="AF96" s="19"/>
      <c r="AK96" s="60"/>
    </row>
    <row r="97" spans="7:37" s="13" customFormat="1">
      <c r="G97" s="19"/>
      <c r="H97" s="19"/>
      <c r="I97" s="19"/>
      <c r="J97" s="19"/>
      <c r="R97" s="14"/>
      <c r="X97" s="14"/>
      <c r="Y97" s="25"/>
      <c r="Z97" s="25"/>
      <c r="AA97" s="25"/>
      <c r="AB97" s="25"/>
      <c r="AC97" s="19"/>
      <c r="AD97" s="19"/>
      <c r="AE97" s="19"/>
      <c r="AF97" s="19"/>
      <c r="AK97" s="60"/>
    </row>
    <row r="98" spans="7:37" s="13" customFormat="1">
      <c r="G98" s="19"/>
      <c r="H98" s="19"/>
      <c r="I98" s="19"/>
      <c r="J98" s="19"/>
      <c r="R98" s="14"/>
      <c r="X98" s="14"/>
      <c r="Y98" s="25"/>
      <c r="Z98" s="25"/>
      <c r="AA98" s="25"/>
      <c r="AB98" s="25"/>
      <c r="AC98" s="19"/>
      <c r="AD98" s="19"/>
      <c r="AE98" s="19"/>
      <c r="AF98" s="19"/>
      <c r="AK98" s="60"/>
    </row>
    <row r="99" spans="7:37" s="13" customFormat="1">
      <c r="G99" s="19"/>
      <c r="H99" s="19"/>
      <c r="I99" s="19"/>
      <c r="J99" s="19"/>
      <c r="R99" s="14"/>
      <c r="X99" s="14"/>
      <c r="Y99" s="25"/>
      <c r="Z99" s="25"/>
      <c r="AA99" s="25"/>
      <c r="AB99" s="25"/>
      <c r="AC99" s="19"/>
      <c r="AD99" s="19"/>
      <c r="AE99" s="19"/>
      <c r="AF99" s="19"/>
      <c r="AK99" s="60"/>
    </row>
    <row r="100" spans="7:37" s="13" customFormat="1">
      <c r="G100" s="19"/>
      <c r="H100" s="19"/>
      <c r="I100" s="19"/>
      <c r="J100" s="19"/>
      <c r="R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60"/>
    </row>
    <row r="101" spans="7:37" s="13" customFormat="1">
      <c r="G101" s="19"/>
      <c r="H101" s="19"/>
      <c r="I101" s="19"/>
      <c r="J101" s="19"/>
      <c r="R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60"/>
    </row>
    <row r="102" spans="7:37" s="13" customFormat="1">
      <c r="G102" s="19"/>
      <c r="H102" s="19"/>
      <c r="I102" s="19"/>
      <c r="J102" s="19"/>
      <c r="R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60"/>
    </row>
    <row r="103" spans="7:37" s="13" customFormat="1">
      <c r="G103" s="19"/>
      <c r="H103" s="19"/>
      <c r="I103" s="19"/>
      <c r="J103" s="19"/>
      <c r="R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60"/>
    </row>
    <row r="104" spans="7:37" s="13" customFormat="1">
      <c r="G104" s="19"/>
      <c r="H104" s="19"/>
      <c r="I104" s="19"/>
      <c r="J104" s="19"/>
      <c r="R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60"/>
    </row>
    <row r="105" spans="7:37" s="13" customFormat="1">
      <c r="G105" s="19"/>
      <c r="H105" s="19"/>
      <c r="I105" s="19"/>
      <c r="J105" s="19"/>
      <c r="R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60"/>
    </row>
    <row r="106" spans="7:37" s="13" customFormat="1">
      <c r="G106" s="19"/>
      <c r="H106" s="19"/>
      <c r="I106" s="19"/>
      <c r="J106" s="19"/>
      <c r="R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60"/>
    </row>
    <row r="107" spans="7:37" s="13" customFormat="1">
      <c r="G107" s="19"/>
      <c r="H107" s="19"/>
      <c r="I107" s="19"/>
      <c r="J107" s="19"/>
      <c r="R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60"/>
    </row>
    <row r="108" spans="7:37" s="13" customFormat="1">
      <c r="G108" s="19"/>
      <c r="H108" s="19"/>
      <c r="I108" s="19"/>
      <c r="J108" s="19"/>
      <c r="R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60"/>
    </row>
    <row r="109" spans="7:37" s="13" customFormat="1">
      <c r="G109" s="19"/>
      <c r="H109" s="19"/>
      <c r="I109" s="19"/>
      <c r="J109" s="19"/>
      <c r="R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60"/>
    </row>
    <row r="110" spans="7:37" s="13" customFormat="1">
      <c r="G110" s="19"/>
      <c r="H110" s="19"/>
      <c r="I110" s="19"/>
      <c r="J110" s="19"/>
      <c r="R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60"/>
    </row>
    <row r="111" spans="7:37" s="13" customFormat="1">
      <c r="G111" s="19"/>
      <c r="H111" s="19"/>
      <c r="I111" s="19"/>
      <c r="J111" s="19"/>
      <c r="R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60"/>
    </row>
    <row r="112" spans="7:37" s="13" customFormat="1">
      <c r="G112" s="19"/>
      <c r="H112" s="19"/>
      <c r="I112" s="19"/>
      <c r="J112" s="19"/>
      <c r="R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60"/>
    </row>
    <row r="113" spans="7:37" s="13" customFormat="1">
      <c r="G113" s="19"/>
      <c r="H113" s="19"/>
      <c r="I113" s="19"/>
      <c r="J113" s="19"/>
      <c r="R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60"/>
    </row>
    <row r="114" spans="7:37" s="13" customFormat="1">
      <c r="G114" s="19"/>
      <c r="H114" s="19"/>
      <c r="I114" s="19"/>
      <c r="J114" s="19"/>
      <c r="R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60"/>
    </row>
    <row r="115" spans="7:37" s="13" customFormat="1">
      <c r="G115" s="19"/>
      <c r="H115" s="19"/>
      <c r="I115" s="19"/>
      <c r="J115" s="19"/>
      <c r="R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60"/>
    </row>
    <row r="116" spans="7:37" s="13" customFormat="1">
      <c r="G116" s="19"/>
      <c r="H116" s="19"/>
      <c r="I116" s="19"/>
      <c r="J116" s="19"/>
      <c r="R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60"/>
    </row>
    <row r="117" spans="7:37" s="13" customFormat="1">
      <c r="G117" s="19"/>
      <c r="H117" s="19"/>
      <c r="I117" s="19"/>
      <c r="J117" s="19"/>
      <c r="R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60"/>
    </row>
    <row r="118" spans="7:37" s="13" customFormat="1">
      <c r="G118" s="19"/>
      <c r="H118" s="19"/>
      <c r="I118" s="19"/>
      <c r="J118" s="19"/>
      <c r="R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60"/>
    </row>
    <row r="119" spans="7:37" s="13" customFormat="1">
      <c r="G119" s="19"/>
      <c r="H119" s="19"/>
      <c r="I119" s="19"/>
      <c r="J119" s="19"/>
      <c r="R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60"/>
    </row>
    <row r="120" spans="7:37" s="13" customFormat="1">
      <c r="G120" s="19"/>
      <c r="H120" s="19"/>
      <c r="I120" s="19"/>
      <c r="J120" s="19"/>
      <c r="R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60"/>
    </row>
    <row r="121" spans="7:37" s="13" customFormat="1">
      <c r="G121" s="19"/>
      <c r="H121" s="19"/>
      <c r="I121" s="19"/>
      <c r="J121" s="19"/>
      <c r="R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60"/>
    </row>
    <row r="122" spans="7:37" s="13" customFormat="1">
      <c r="G122" s="19"/>
      <c r="H122" s="19"/>
      <c r="I122" s="19"/>
      <c r="J122" s="19"/>
      <c r="R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60"/>
    </row>
    <row r="123" spans="7:37" s="13" customFormat="1">
      <c r="G123" s="19"/>
      <c r="H123" s="19"/>
      <c r="I123" s="19"/>
      <c r="J123" s="19"/>
      <c r="R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60"/>
    </row>
    <row r="124" spans="7:37" s="13" customFormat="1">
      <c r="G124" s="19"/>
      <c r="H124" s="19"/>
      <c r="I124" s="19"/>
      <c r="J124" s="19"/>
      <c r="R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60"/>
    </row>
    <row r="125" spans="7:37" s="13" customFormat="1">
      <c r="G125" s="19"/>
      <c r="H125" s="19"/>
      <c r="I125" s="19"/>
      <c r="J125" s="19"/>
      <c r="R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60"/>
    </row>
    <row r="126" spans="7:37" s="13" customFormat="1">
      <c r="G126" s="19"/>
      <c r="H126" s="19"/>
      <c r="I126" s="19"/>
      <c r="J126" s="19"/>
      <c r="R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60"/>
    </row>
    <row r="127" spans="7:37" s="13" customFormat="1">
      <c r="G127" s="19"/>
      <c r="H127" s="19"/>
      <c r="I127" s="19"/>
      <c r="J127" s="19"/>
      <c r="R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60"/>
    </row>
    <row r="128" spans="7:37" s="13" customFormat="1">
      <c r="G128" s="19"/>
      <c r="H128" s="19"/>
      <c r="I128" s="19"/>
      <c r="J128" s="19"/>
      <c r="R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60"/>
    </row>
    <row r="129" spans="7:37" s="13" customFormat="1">
      <c r="G129" s="19"/>
      <c r="H129" s="19"/>
      <c r="I129" s="19"/>
      <c r="J129" s="19"/>
      <c r="R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60"/>
    </row>
    <row r="130" spans="7:37" s="13" customFormat="1">
      <c r="G130" s="19"/>
      <c r="H130" s="19"/>
      <c r="I130" s="19"/>
      <c r="J130" s="19"/>
      <c r="R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60"/>
    </row>
    <row r="131" spans="7:37" s="13" customFormat="1">
      <c r="G131" s="19"/>
      <c r="H131" s="19"/>
      <c r="I131" s="19"/>
      <c r="J131" s="19"/>
      <c r="R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60"/>
    </row>
    <row r="132" spans="7:37" s="13" customFormat="1">
      <c r="G132" s="19"/>
      <c r="H132" s="19"/>
      <c r="I132" s="19"/>
      <c r="J132" s="19"/>
      <c r="R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60"/>
    </row>
    <row r="133" spans="7:37" s="13" customFormat="1">
      <c r="G133" s="19"/>
      <c r="H133" s="19"/>
      <c r="I133" s="19"/>
      <c r="J133" s="19"/>
      <c r="R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60"/>
    </row>
    <row r="134" spans="7:37" s="13" customFormat="1">
      <c r="G134" s="19"/>
      <c r="H134" s="19"/>
      <c r="I134" s="19"/>
      <c r="J134" s="19"/>
      <c r="R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60"/>
    </row>
    <row r="135" spans="7:37" s="13" customFormat="1">
      <c r="G135" s="19"/>
      <c r="H135" s="19"/>
      <c r="I135" s="19"/>
      <c r="J135" s="19"/>
      <c r="R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60"/>
    </row>
    <row r="136" spans="7:37" s="13" customFormat="1">
      <c r="G136" s="19"/>
      <c r="H136" s="19"/>
      <c r="I136" s="19"/>
      <c r="J136" s="19"/>
      <c r="R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60"/>
    </row>
    <row r="137" spans="7:37" s="13" customFormat="1">
      <c r="G137" s="19"/>
      <c r="H137" s="19"/>
      <c r="I137" s="19"/>
      <c r="J137" s="19"/>
      <c r="R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60"/>
    </row>
    <row r="138" spans="7:37" s="13" customFormat="1">
      <c r="G138" s="19"/>
      <c r="H138" s="19"/>
      <c r="I138" s="19"/>
      <c r="J138" s="19"/>
      <c r="R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60"/>
    </row>
    <row r="139" spans="7:37" s="13" customFormat="1">
      <c r="G139" s="19"/>
      <c r="H139" s="19"/>
      <c r="I139" s="19"/>
      <c r="J139" s="19"/>
      <c r="R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60"/>
    </row>
    <row r="140" spans="7:37" s="13" customFormat="1">
      <c r="G140" s="19"/>
      <c r="H140" s="19"/>
      <c r="I140" s="19"/>
      <c r="J140" s="19"/>
      <c r="R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60"/>
    </row>
    <row r="141" spans="7:37" s="13" customFormat="1">
      <c r="G141" s="19"/>
      <c r="H141" s="19"/>
      <c r="I141" s="19"/>
      <c r="J141" s="19"/>
      <c r="R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60"/>
    </row>
    <row r="142" spans="7:37" s="13" customFormat="1">
      <c r="G142" s="19"/>
      <c r="H142" s="19"/>
      <c r="I142" s="19"/>
      <c r="J142" s="19"/>
      <c r="R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60"/>
    </row>
    <row r="143" spans="7:37" s="13" customFormat="1">
      <c r="G143" s="19"/>
      <c r="H143" s="19"/>
      <c r="I143" s="19"/>
      <c r="J143" s="19"/>
      <c r="R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60"/>
    </row>
    <row r="144" spans="7:37" s="13" customFormat="1">
      <c r="G144" s="19"/>
      <c r="H144" s="19"/>
      <c r="I144" s="19"/>
      <c r="J144" s="19"/>
      <c r="R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60"/>
    </row>
    <row r="145" spans="7:37" s="13" customFormat="1">
      <c r="G145" s="19"/>
      <c r="H145" s="19"/>
      <c r="I145" s="19"/>
      <c r="J145" s="19"/>
      <c r="R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60"/>
    </row>
    <row r="146" spans="7:37" s="13" customFormat="1">
      <c r="G146" s="19"/>
      <c r="H146" s="19"/>
      <c r="I146" s="19"/>
      <c r="J146" s="19"/>
      <c r="R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60"/>
    </row>
    <row r="147" spans="7:37" s="13" customFormat="1">
      <c r="G147" s="19"/>
      <c r="H147" s="19"/>
      <c r="I147" s="19"/>
      <c r="J147" s="19"/>
      <c r="R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60"/>
    </row>
    <row r="148" spans="7:37" s="13" customFormat="1">
      <c r="G148" s="19"/>
      <c r="H148" s="19"/>
      <c r="I148" s="19"/>
      <c r="J148" s="19"/>
      <c r="R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60"/>
    </row>
    <row r="149" spans="7:37" s="13" customFormat="1">
      <c r="G149" s="19"/>
      <c r="H149" s="19"/>
      <c r="I149" s="19"/>
      <c r="J149" s="19"/>
      <c r="R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60"/>
    </row>
    <row r="150" spans="7:37" s="13" customFormat="1">
      <c r="G150" s="19"/>
      <c r="H150" s="19"/>
      <c r="I150" s="19"/>
      <c r="J150" s="19"/>
      <c r="R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60"/>
    </row>
    <row r="151" spans="7:37" s="13" customFormat="1">
      <c r="G151" s="19"/>
      <c r="H151" s="19"/>
      <c r="I151" s="19"/>
      <c r="J151" s="19"/>
      <c r="R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60"/>
    </row>
    <row r="152" spans="7:37" s="13" customFormat="1">
      <c r="G152" s="19"/>
      <c r="H152" s="19"/>
      <c r="I152" s="19"/>
      <c r="J152" s="19"/>
      <c r="R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60"/>
    </row>
    <row r="153" spans="7:37" s="13" customFormat="1">
      <c r="G153" s="19"/>
      <c r="H153" s="19"/>
      <c r="I153" s="19"/>
      <c r="J153" s="19"/>
      <c r="R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60"/>
    </row>
    <row r="154" spans="7:37" s="13" customFormat="1">
      <c r="G154" s="19"/>
      <c r="H154" s="19"/>
      <c r="I154" s="19"/>
      <c r="J154" s="19"/>
      <c r="R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60"/>
    </row>
    <row r="155" spans="7:37" s="13" customFormat="1">
      <c r="G155" s="19"/>
      <c r="H155" s="19"/>
      <c r="I155" s="19"/>
      <c r="J155" s="19"/>
      <c r="R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60"/>
    </row>
    <row r="156" spans="7:37" s="13" customFormat="1">
      <c r="G156" s="19"/>
      <c r="H156" s="19"/>
      <c r="I156" s="19"/>
      <c r="J156" s="19"/>
      <c r="R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60"/>
    </row>
    <row r="157" spans="7:37" s="13" customFormat="1">
      <c r="G157" s="19"/>
      <c r="H157" s="19"/>
      <c r="I157" s="19"/>
      <c r="J157" s="19"/>
      <c r="R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60"/>
    </row>
    <row r="158" spans="7:37" s="13" customFormat="1">
      <c r="G158" s="19"/>
      <c r="H158" s="19"/>
      <c r="I158" s="19"/>
      <c r="J158" s="19"/>
      <c r="R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60"/>
    </row>
    <row r="159" spans="7:37" s="13" customFormat="1">
      <c r="G159" s="19"/>
      <c r="H159" s="19"/>
      <c r="I159" s="19"/>
      <c r="J159" s="19"/>
      <c r="R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60"/>
    </row>
    <row r="160" spans="7:37" s="13" customFormat="1">
      <c r="G160" s="19"/>
      <c r="H160" s="19"/>
      <c r="I160" s="19"/>
      <c r="J160" s="19"/>
      <c r="R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60"/>
    </row>
    <row r="161" spans="7:37" s="13" customFormat="1">
      <c r="G161" s="19"/>
      <c r="H161" s="19"/>
      <c r="I161" s="19"/>
      <c r="J161" s="19"/>
      <c r="R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60"/>
    </row>
    <row r="162" spans="7:37" s="13" customFormat="1">
      <c r="G162" s="19"/>
      <c r="H162" s="19"/>
      <c r="I162" s="19"/>
      <c r="J162" s="19"/>
      <c r="R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60"/>
    </row>
    <row r="163" spans="7:37" s="13" customFormat="1">
      <c r="G163" s="19"/>
      <c r="H163" s="19"/>
      <c r="I163" s="19"/>
      <c r="J163" s="19"/>
      <c r="R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60"/>
    </row>
    <row r="164" spans="7:37" s="13" customFormat="1">
      <c r="G164" s="19"/>
      <c r="H164" s="19"/>
      <c r="I164" s="19"/>
      <c r="J164" s="19"/>
      <c r="R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60"/>
    </row>
    <row r="165" spans="7:37" s="13" customFormat="1">
      <c r="G165" s="19"/>
      <c r="H165" s="19"/>
      <c r="I165" s="19"/>
      <c r="J165" s="19"/>
      <c r="R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60"/>
    </row>
    <row r="166" spans="7:37" s="13" customFormat="1">
      <c r="G166" s="19"/>
      <c r="H166" s="19"/>
      <c r="I166" s="19"/>
      <c r="J166" s="19"/>
      <c r="R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60"/>
    </row>
    <row r="167" spans="7:37" s="13" customFormat="1">
      <c r="G167" s="19"/>
      <c r="H167" s="19"/>
      <c r="I167" s="19"/>
      <c r="J167" s="19"/>
      <c r="R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60"/>
    </row>
    <row r="168" spans="7:37" s="13" customFormat="1">
      <c r="G168" s="19"/>
      <c r="H168" s="19"/>
      <c r="I168" s="19"/>
      <c r="J168" s="19"/>
      <c r="R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60"/>
    </row>
    <row r="169" spans="7:37" s="13" customFormat="1">
      <c r="G169" s="19"/>
      <c r="H169" s="19"/>
      <c r="I169" s="19"/>
      <c r="J169" s="19"/>
      <c r="R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60"/>
    </row>
    <row r="170" spans="7:37" s="13" customFormat="1">
      <c r="G170" s="19"/>
      <c r="H170" s="19"/>
      <c r="I170" s="19"/>
      <c r="J170" s="19"/>
      <c r="R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60"/>
    </row>
    <row r="171" spans="7:37" s="13" customFormat="1">
      <c r="G171" s="19"/>
      <c r="H171" s="19"/>
      <c r="I171" s="19"/>
      <c r="J171" s="19"/>
      <c r="R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60"/>
    </row>
    <row r="172" spans="7:37" s="13" customFormat="1">
      <c r="G172" s="19"/>
      <c r="H172" s="19"/>
      <c r="I172" s="19"/>
      <c r="J172" s="19"/>
      <c r="R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60"/>
    </row>
    <row r="173" spans="7:37" s="13" customFormat="1">
      <c r="G173" s="19"/>
      <c r="H173" s="19"/>
      <c r="I173" s="19"/>
      <c r="J173" s="19"/>
      <c r="R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60"/>
    </row>
    <row r="174" spans="7:37" s="13" customFormat="1">
      <c r="G174" s="19"/>
      <c r="H174" s="19"/>
      <c r="I174" s="19"/>
      <c r="J174" s="19"/>
      <c r="R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60"/>
    </row>
    <row r="175" spans="7:37" s="13" customFormat="1">
      <c r="G175" s="19"/>
      <c r="H175" s="19"/>
      <c r="I175" s="19"/>
      <c r="J175" s="19"/>
      <c r="R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60"/>
    </row>
    <row r="176" spans="7:37" s="13" customFormat="1">
      <c r="G176" s="19"/>
      <c r="H176" s="19"/>
      <c r="I176" s="19"/>
      <c r="J176" s="19"/>
      <c r="R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60"/>
    </row>
    <row r="177" spans="7:37" s="13" customFormat="1">
      <c r="G177" s="19"/>
      <c r="H177" s="19"/>
      <c r="I177" s="19"/>
      <c r="J177" s="19"/>
      <c r="R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60"/>
    </row>
    <row r="178" spans="7:37" s="13" customFormat="1">
      <c r="G178" s="19"/>
      <c r="H178" s="19"/>
      <c r="I178" s="19"/>
      <c r="J178" s="19"/>
      <c r="R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60"/>
    </row>
    <row r="179" spans="7:37" s="13" customFormat="1">
      <c r="G179" s="19"/>
      <c r="H179" s="19"/>
      <c r="I179" s="19"/>
      <c r="J179" s="19"/>
      <c r="R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60"/>
    </row>
    <row r="180" spans="7:37" s="13" customFormat="1">
      <c r="G180" s="19"/>
      <c r="H180" s="19"/>
      <c r="I180" s="19"/>
      <c r="J180" s="19"/>
      <c r="R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60"/>
    </row>
    <row r="181" spans="7:37" s="13" customFormat="1">
      <c r="G181" s="19"/>
      <c r="H181" s="19"/>
      <c r="I181" s="19"/>
      <c r="J181" s="19"/>
      <c r="R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60"/>
    </row>
    <row r="182" spans="7:37" s="13" customFormat="1">
      <c r="G182" s="19"/>
      <c r="H182" s="19"/>
      <c r="I182" s="19"/>
      <c r="J182" s="19"/>
      <c r="R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60"/>
    </row>
    <row r="183" spans="7:37" s="13" customFormat="1">
      <c r="G183" s="19"/>
      <c r="H183" s="19"/>
      <c r="I183" s="19"/>
      <c r="J183" s="19"/>
      <c r="R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60"/>
    </row>
    <row r="184" spans="7:37" s="13" customFormat="1">
      <c r="G184" s="19"/>
      <c r="H184" s="19"/>
      <c r="I184" s="19"/>
      <c r="J184" s="19"/>
      <c r="R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60"/>
    </row>
    <row r="185" spans="7:37" s="13" customFormat="1">
      <c r="G185" s="19"/>
      <c r="H185" s="19"/>
      <c r="I185" s="19"/>
      <c r="J185" s="19"/>
      <c r="R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60"/>
    </row>
    <row r="186" spans="7:37" s="13" customFormat="1">
      <c r="G186" s="19"/>
      <c r="H186" s="19"/>
      <c r="I186" s="19"/>
      <c r="J186" s="19"/>
      <c r="R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60"/>
    </row>
    <row r="187" spans="7:37" s="13" customFormat="1">
      <c r="G187" s="19"/>
      <c r="H187" s="19"/>
      <c r="I187" s="19"/>
      <c r="J187" s="19"/>
      <c r="R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60"/>
    </row>
    <row r="188" spans="7:37" s="13" customFormat="1">
      <c r="G188" s="19"/>
      <c r="H188" s="19"/>
      <c r="I188" s="19"/>
      <c r="J188" s="19"/>
      <c r="R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60"/>
    </row>
    <row r="189" spans="7:37" s="13" customFormat="1">
      <c r="G189" s="19"/>
      <c r="H189" s="19"/>
      <c r="I189" s="19"/>
      <c r="J189" s="19"/>
      <c r="R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60"/>
    </row>
    <row r="190" spans="7:37" s="13" customFormat="1">
      <c r="G190" s="19"/>
      <c r="H190" s="19"/>
      <c r="I190" s="19"/>
      <c r="J190" s="19"/>
      <c r="R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60"/>
    </row>
    <row r="191" spans="7:37" s="13" customFormat="1">
      <c r="G191" s="19"/>
      <c r="H191" s="19"/>
      <c r="I191" s="19"/>
      <c r="J191" s="19"/>
      <c r="R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60"/>
    </row>
    <row r="192" spans="7:37" s="13" customFormat="1">
      <c r="G192" s="19"/>
      <c r="H192" s="19"/>
      <c r="I192" s="19"/>
      <c r="J192" s="19"/>
      <c r="R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60"/>
    </row>
    <row r="193" spans="7:37" s="13" customFormat="1">
      <c r="G193" s="19"/>
      <c r="H193" s="19"/>
      <c r="I193" s="19"/>
      <c r="J193" s="19"/>
      <c r="R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60"/>
    </row>
    <row r="194" spans="7:37" s="13" customFormat="1">
      <c r="G194" s="19"/>
      <c r="H194" s="19"/>
      <c r="I194" s="19"/>
      <c r="J194" s="19"/>
      <c r="R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60"/>
    </row>
    <row r="195" spans="7:37" s="13" customFormat="1">
      <c r="G195" s="19"/>
      <c r="H195" s="19"/>
      <c r="I195" s="19"/>
      <c r="J195" s="19"/>
      <c r="R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60"/>
    </row>
    <row r="196" spans="7:37" s="13" customFormat="1">
      <c r="G196" s="19"/>
      <c r="H196" s="19"/>
      <c r="I196" s="19"/>
      <c r="J196" s="19"/>
      <c r="R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60"/>
    </row>
    <row r="197" spans="7:37" s="13" customFormat="1">
      <c r="G197" s="19"/>
      <c r="H197" s="19"/>
      <c r="I197" s="19"/>
      <c r="J197" s="19"/>
      <c r="R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60"/>
    </row>
    <row r="198" spans="7:37" s="13" customFormat="1">
      <c r="G198" s="19"/>
      <c r="H198" s="19"/>
      <c r="I198" s="19"/>
      <c r="J198" s="19"/>
      <c r="R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60"/>
    </row>
    <row r="199" spans="7:37" s="13" customFormat="1">
      <c r="G199" s="19"/>
      <c r="H199" s="19"/>
      <c r="I199" s="19"/>
      <c r="J199" s="19"/>
      <c r="R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60"/>
    </row>
    <row r="200" spans="7:37" s="13" customFormat="1">
      <c r="G200" s="19"/>
      <c r="H200" s="19"/>
      <c r="I200" s="19"/>
      <c r="J200" s="19"/>
      <c r="R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60"/>
    </row>
    <row r="201" spans="7:37" s="13" customFormat="1">
      <c r="G201" s="19"/>
      <c r="H201" s="19"/>
      <c r="I201" s="19"/>
      <c r="J201" s="19"/>
      <c r="R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60"/>
    </row>
    <row r="202" spans="7:37" s="13" customFormat="1">
      <c r="G202" s="19"/>
      <c r="H202" s="19"/>
      <c r="I202" s="19"/>
      <c r="J202" s="19"/>
      <c r="R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60"/>
    </row>
    <row r="203" spans="7:37" s="13" customFormat="1">
      <c r="G203" s="19"/>
      <c r="H203" s="19"/>
      <c r="I203" s="19"/>
      <c r="J203" s="19"/>
      <c r="R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60"/>
    </row>
    <row r="204" spans="7:37" s="13" customFormat="1">
      <c r="G204" s="19"/>
      <c r="H204" s="19"/>
      <c r="I204" s="19"/>
      <c r="J204" s="19"/>
      <c r="R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60"/>
    </row>
    <row r="205" spans="7:37" s="13" customFormat="1">
      <c r="G205" s="19"/>
      <c r="H205" s="19"/>
      <c r="I205" s="19"/>
      <c r="J205" s="19"/>
      <c r="R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60"/>
    </row>
    <row r="206" spans="7:37" s="13" customFormat="1">
      <c r="G206" s="19"/>
      <c r="H206" s="19"/>
      <c r="I206" s="19"/>
      <c r="J206" s="19"/>
      <c r="R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60"/>
    </row>
    <row r="207" spans="7:37" s="13" customFormat="1">
      <c r="G207" s="19"/>
      <c r="H207" s="19"/>
      <c r="I207" s="19"/>
      <c r="J207" s="19"/>
      <c r="R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60"/>
    </row>
    <row r="208" spans="7:37" s="13" customFormat="1">
      <c r="G208" s="19"/>
      <c r="H208" s="19"/>
      <c r="I208" s="19"/>
      <c r="J208" s="19"/>
      <c r="R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60"/>
    </row>
    <row r="209" spans="7:37" s="13" customFormat="1">
      <c r="G209" s="19"/>
      <c r="H209" s="19"/>
      <c r="I209" s="19"/>
      <c r="J209" s="19"/>
      <c r="R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60"/>
    </row>
    <row r="210" spans="7:37" s="13" customFormat="1">
      <c r="G210" s="19"/>
      <c r="H210" s="19"/>
      <c r="I210" s="19"/>
      <c r="J210" s="19"/>
      <c r="R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60"/>
    </row>
    <row r="211" spans="7:37" s="13" customFormat="1">
      <c r="G211" s="19"/>
      <c r="H211" s="19"/>
      <c r="I211" s="19"/>
      <c r="J211" s="19"/>
      <c r="R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60"/>
    </row>
    <row r="212" spans="7:37" s="13" customFormat="1">
      <c r="G212" s="19"/>
      <c r="H212" s="19"/>
      <c r="I212" s="19"/>
      <c r="J212" s="19"/>
      <c r="R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60"/>
    </row>
    <row r="213" spans="7:37" s="13" customFormat="1">
      <c r="G213" s="19"/>
      <c r="H213" s="19"/>
      <c r="I213" s="19"/>
      <c r="J213" s="19"/>
      <c r="R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60"/>
    </row>
    <row r="214" spans="7:37" s="13" customFormat="1">
      <c r="G214" s="19"/>
      <c r="H214" s="19"/>
      <c r="I214" s="19"/>
      <c r="J214" s="19"/>
      <c r="R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60"/>
    </row>
    <row r="215" spans="7:37" s="13" customFormat="1">
      <c r="G215" s="19"/>
      <c r="H215" s="19"/>
      <c r="I215" s="19"/>
      <c r="J215" s="19"/>
      <c r="R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60"/>
    </row>
    <row r="216" spans="7:37" s="13" customFormat="1">
      <c r="G216" s="19"/>
      <c r="H216" s="19"/>
      <c r="I216" s="19"/>
      <c r="J216" s="19"/>
      <c r="R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60"/>
    </row>
    <row r="217" spans="7:37" s="13" customFormat="1">
      <c r="G217" s="19"/>
      <c r="H217" s="19"/>
      <c r="I217" s="19"/>
      <c r="J217" s="19"/>
      <c r="R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60"/>
    </row>
    <row r="218" spans="7:37" s="13" customFormat="1">
      <c r="G218" s="19"/>
      <c r="H218" s="19"/>
      <c r="I218" s="19"/>
      <c r="J218" s="19"/>
      <c r="R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60"/>
    </row>
    <row r="219" spans="7:37" s="13" customFormat="1">
      <c r="G219" s="19"/>
      <c r="H219" s="19"/>
      <c r="I219" s="19"/>
      <c r="J219" s="19"/>
      <c r="R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60"/>
    </row>
    <row r="220" spans="7:37" s="13" customFormat="1">
      <c r="G220" s="19"/>
      <c r="H220" s="19"/>
      <c r="I220" s="19"/>
      <c r="J220" s="19"/>
      <c r="R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60"/>
    </row>
    <row r="221" spans="7:37" s="13" customFormat="1">
      <c r="G221" s="19"/>
      <c r="H221" s="19"/>
      <c r="I221" s="19"/>
      <c r="J221" s="19"/>
      <c r="R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60"/>
    </row>
    <row r="222" spans="7:37" s="13" customFormat="1">
      <c r="G222" s="19"/>
      <c r="H222" s="19"/>
      <c r="I222" s="19"/>
      <c r="J222" s="19"/>
      <c r="R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60"/>
    </row>
    <row r="223" spans="7:37" s="13" customFormat="1">
      <c r="G223" s="19"/>
      <c r="H223" s="19"/>
      <c r="I223" s="19"/>
      <c r="J223" s="19"/>
      <c r="R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60"/>
    </row>
    <row r="224" spans="7:37" s="13" customFormat="1">
      <c r="G224" s="19"/>
      <c r="H224" s="19"/>
      <c r="I224" s="19"/>
      <c r="J224" s="19"/>
      <c r="R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60"/>
    </row>
    <row r="225" spans="7:37" s="13" customFormat="1">
      <c r="G225" s="19"/>
      <c r="H225" s="19"/>
      <c r="I225" s="19"/>
      <c r="J225" s="19"/>
      <c r="R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60"/>
    </row>
    <row r="226" spans="7:37" s="13" customFormat="1">
      <c r="G226" s="19"/>
      <c r="H226" s="19"/>
      <c r="I226" s="19"/>
      <c r="J226" s="19"/>
      <c r="R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60"/>
    </row>
    <row r="227" spans="7:37" s="13" customFormat="1">
      <c r="G227" s="19"/>
      <c r="H227" s="19"/>
      <c r="I227" s="19"/>
      <c r="J227" s="19"/>
      <c r="R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60"/>
    </row>
    <row r="228" spans="7:37" s="13" customFormat="1">
      <c r="G228" s="19"/>
      <c r="H228" s="19"/>
      <c r="I228" s="19"/>
      <c r="J228" s="19"/>
      <c r="R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60"/>
    </row>
    <row r="229" spans="7:37" s="13" customFormat="1">
      <c r="G229" s="19"/>
      <c r="H229" s="19"/>
      <c r="I229" s="19"/>
      <c r="J229" s="19"/>
      <c r="R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60"/>
    </row>
    <row r="230" spans="7:37" s="13" customFormat="1">
      <c r="G230" s="19"/>
      <c r="H230" s="19"/>
      <c r="I230" s="19"/>
      <c r="J230" s="19"/>
      <c r="R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60"/>
    </row>
    <row r="231" spans="7:37" s="13" customFormat="1">
      <c r="G231" s="19"/>
      <c r="H231" s="19"/>
      <c r="I231" s="19"/>
      <c r="J231" s="19"/>
      <c r="R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60"/>
    </row>
    <row r="232" spans="7:37" s="13" customFormat="1">
      <c r="G232" s="19"/>
      <c r="H232" s="19"/>
      <c r="I232" s="19"/>
      <c r="J232" s="19"/>
      <c r="R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60"/>
    </row>
    <row r="233" spans="7:37" s="13" customFormat="1">
      <c r="G233" s="19"/>
      <c r="H233" s="19"/>
      <c r="I233" s="19"/>
      <c r="J233" s="19"/>
      <c r="R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60"/>
    </row>
    <row r="234" spans="7:37" s="13" customFormat="1">
      <c r="G234" s="19"/>
      <c r="H234" s="19"/>
      <c r="I234" s="19"/>
      <c r="J234" s="19"/>
      <c r="R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60"/>
    </row>
    <row r="235" spans="7:37" s="13" customFormat="1">
      <c r="G235" s="19"/>
      <c r="H235" s="19"/>
      <c r="I235" s="19"/>
      <c r="J235" s="19"/>
      <c r="R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60"/>
    </row>
    <row r="236" spans="7:37" s="13" customFormat="1">
      <c r="G236" s="19"/>
      <c r="H236" s="19"/>
      <c r="I236" s="19"/>
      <c r="J236" s="19"/>
      <c r="R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60"/>
    </row>
    <row r="237" spans="7:37" s="13" customFormat="1">
      <c r="G237" s="19"/>
      <c r="H237" s="19"/>
      <c r="I237" s="19"/>
      <c r="J237" s="19"/>
      <c r="R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60"/>
    </row>
    <row r="238" spans="7:37" s="13" customFormat="1">
      <c r="G238" s="19"/>
      <c r="H238" s="19"/>
      <c r="I238" s="19"/>
      <c r="J238" s="19"/>
      <c r="R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60"/>
    </row>
    <row r="239" spans="7:37" s="13" customFormat="1">
      <c r="G239" s="19"/>
      <c r="H239" s="19"/>
      <c r="I239" s="19"/>
      <c r="J239" s="19"/>
      <c r="R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60"/>
    </row>
    <row r="240" spans="7:37" s="13" customFormat="1">
      <c r="G240" s="19"/>
      <c r="H240" s="19"/>
      <c r="I240" s="19"/>
      <c r="J240" s="19"/>
      <c r="R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60"/>
    </row>
    <row r="241" spans="7:37" s="13" customFormat="1">
      <c r="G241" s="19"/>
      <c r="H241" s="19"/>
      <c r="I241" s="19"/>
      <c r="J241" s="19"/>
      <c r="R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60"/>
    </row>
    <row r="242" spans="7:37" s="13" customFormat="1">
      <c r="G242" s="19"/>
      <c r="H242" s="19"/>
      <c r="I242" s="19"/>
      <c r="J242" s="19"/>
      <c r="R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60"/>
    </row>
    <row r="243" spans="7:37" s="13" customFormat="1">
      <c r="G243" s="19"/>
      <c r="H243" s="19"/>
      <c r="I243" s="19"/>
      <c r="J243" s="19"/>
      <c r="R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60"/>
    </row>
    <row r="244" spans="7:37" s="13" customFormat="1">
      <c r="G244" s="19"/>
      <c r="H244" s="19"/>
      <c r="I244" s="19"/>
      <c r="J244" s="19"/>
      <c r="R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60"/>
    </row>
    <row r="245" spans="7:37" s="13" customFormat="1">
      <c r="G245" s="19"/>
      <c r="H245" s="19"/>
      <c r="I245" s="19"/>
      <c r="J245" s="19"/>
      <c r="R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60"/>
    </row>
    <row r="246" spans="7:37" s="13" customFormat="1">
      <c r="G246" s="19"/>
      <c r="H246" s="19"/>
      <c r="I246" s="19"/>
      <c r="J246" s="19"/>
      <c r="R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60"/>
    </row>
    <row r="247" spans="7:37" s="13" customFormat="1">
      <c r="G247" s="19"/>
      <c r="H247" s="19"/>
      <c r="I247" s="19"/>
      <c r="J247" s="19"/>
      <c r="R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60"/>
    </row>
    <row r="248" spans="7:37" s="13" customFormat="1">
      <c r="G248" s="19"/>
      <c r="H248" s="19"/>
      <c r="I248" s="19"/>
      <c r="J248" s="19"/>
      <c r="R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60"/>
    </row>
    <row r="249" spans="7:37" s="13" customFormat="1">
      <c r="G249" s="19"/>
      <c r="H249" s="19"/>
      <c r="I249" s="19"/>
      <c r="J249" s="19"/>
      <c r="R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60"/>
    </row>
    <row r="250" spans="7:37" s="13" customFormat="1">
      <c r="G250" s="19"/>
      <c r="H250" s="19"/>
      <c r="I250" s="19"/>
      <c r="J250" s="19"/>
      <c r="R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60"/>
    </row>
    <row r="251" spans="7:37" s="13" customFormat="1">
      <c r="G251" s="19"/>
      <c r="H251" s="19"/>
      <c r="I251" s="19"/>
      <c r="J251" s="19"/>
      <c r="R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60"/>
    </row>
    <row r="252" spans="7:37" s="13" customFormat="1">
      <c r="G252" s="19"/>
      <c r="H252" s="19"/>
      <c r="I252" s="19"/>
      <c r="J252" s="19"/>
      <c r="R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60"/>
    </row>
    <row r="253" spans="7:37" s="13" customFormat="1">
      <c r="G253" s="19"/>
      <c r="H253" s="19"/>
      <c r="I253" s="19"/>
      <c r="J253" s="19"/>
      <c r="R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60"/>
    </row>
    <row r="254" spans="7:37" s="13" customFormat="1">
      <c r="G254" s="19"/>
      <c r="H254" s="19"/>
      <c r="I254" s="19"/>
      <c r="J254" s="19"/>
      <c r="R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60"/>
    </row>
    <row r="255" spans="7:37" s="13" customFormat="1">
      <c r="G255" s="19"/>
      <c r="H255" s="19"/>
      <c r="I255" s="19"/>
      <c r="J255" s="19"/>
      <c r="R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60"/>
    </row>
    <row r="256" spans="7:37" s="13" customFormat="1">
      <c r="G256" s="19"/>
      <c r="H256" s="19"/>
      <c r="I256" s="19"/>
      <c r="J256" s="19"/>
      <c r="R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60"/>
    </row>
    <row r="257" spans="7:37" s="13" customFormat="1">
      <c r="G257" s="19"/>
      <c r="H257" s="19"/>
      <c r="I257" s="19"/>
      <c r="J257" s="19"/>
      <c r="R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60"/>
    </row>
    <row r="258" spans="7:37" s="13" customFormat="1">
      <c r="G258" s="19"/>
      <c r="H258" s="19"/>
      <c r="I258" s="19"/>
      <c r="J258" s="19"/>
      <c r="R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60"/>
    </row>
    <row r="259" spans="7:37" s="13" customFormat="1">
      <c r="G259" s="19"/>
      <c r="H259" s="19"/>
      <c r="I259" s="19"/>
      <c r="J259" s="19"/>
      <c r="R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60"/>
    </row>
    <row r="260" spans="7:37" s="13" customFormat="1">
      <c r="G260" s="19"/>
      <c r="H260" s="19"/>
      <c r="I260" s="19"/>
      <c r="J260" s="19"/>
      <c r="R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60"/>
    </row>
    <row r="261" spans="7:37" s="13" customFormat="1">
      <c r="G261" s="19"/>
      <c r="H261" s="19"/>
      <c r="I261" s="19"/>
      <c r="J261" s="19"/>
      <c r="R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60"/>
    </row>
    <row r="262" spans="7:37" s="13" customFormat="1">
      <c r="G262" s="19"/>
      <c r="H262" s="19"/>
      <c r="I262" s="19"/>
      <c r="J262" s="19"/>
      <c r="R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60"/>
    </row>
    <row r="263" spans="7:37" s="13" customFormat="1">
      <c r="G263" s="19"/>
      <c r="H263" s="19"/>
      <c r="I263" s="19"/>
      <c r="J263" s="19"/>
      <c r="R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60"/>
    </row>
    <row r="264" spans="7:37" s="13" customFormat="1">
      <c r="G264" s="19"/>
      <c r="H264" s="19"/>
      <c r="I264" s="19"/>
      <c r="J264" s="19"/>
      <c r="R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60"/>
    </row>
    <row r="265" spans="7:37" s="13" customFormat="1">
      <c r="G265" s="19"/>
      <c r="H265" s="19"/>
      <c r="I265" s="19"/>
      <c r="J265" s="19"/>
      <c r="R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60"/>
    </row>
    <row r="266" spans="7:37" s="13" customFormat="1">
      <c r="G266" s="19"/>
      <c r="H266" s="19"/>
      <c r="I266" s="19"/>
      <c r="J266" s="19"/>
      <c r="R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60"/>
    </row>
    <row r="267" spans="7:37" s="13" customFormat="1">
      <c r="G267" s="19"/>
      <c r="H267" s="19"/>
      <c r="I267" s="19"/>
      <c r="J267" s="19"/>
      <c r="R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60"/>
    </row>
    <row r="268" spans="7:37" s="13" customFormat="1">
      <c r="G268" s="19"/>
      <c r="H268" s="19"/>
      <c r="I268" s="19"/>
      <c r="J268" s="19"/>
      <c r="R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60"/>
    </row>
    <row r="269" spans="7:37" s="13" customFormat="1">
      <c r="G269" s="19"/>
      <c r="H269" s="19"/>
      <c r="I269" s="19"/>
      <c r="J269" s="19"/>
      <c r="R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60"/>
    </row>
    <row r="270" spans="7:37" s="13" customFormat="1">
      <c r="G270" s="19"/>
      <c r="H270" s="19"/>
      <c r="I270" s="19"/>
      <c r="J270" s="19"/>
      <c r="R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60"/>
    </row>
    <row r="271" spans="7:37" s="13" customFormat="1">
      <c r="G271" s="19"/>
      <c r="H271" s="19"/>
      <c r="I271" s="19"/>
      <c r="J271" s="19"/>
      <c r="R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60"/>
    </row>
    <row r="272" spans="7:37" s="13" customFormat="1">
      <c r="G272" s="19"/>
      <c r="H272" s="19"/>
      <c r="I272" s="19"/>
      <c r="J272" s="19"/>
      <c r="R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60"/>
    </row>
    <row r="273" spans="7:37" s="13" customFormat="1">
      <c r="G273" s="19"/>
      <c r="H273" s="19"/>
      <c r="I273" s="19"/>
      <c r="J273" s="19"/>
      <c r="R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60"/>
    </row>
    <row r="274" spans="7:37" s="13" customFormat="1">
      <c r="G274" s="19"/>
      <c r="H274" s="19"/>
      <c r="I274" s="19"/>
      <c r="J274" s="19"/>
      <c r="R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60"/>
    </row>
    <row r="275" spans="7:37" s="13" customFormat="1">
      <c r="G275" s="19"/>
      <c r="H275" s="19"/>
      <c r="I275" s="19"/>
      <c r="J275" s="19"/>
      <c r="R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60"/>
    </row>
    <row r="276" spans="7:37" s="13" customFormat="1">
      <c r="G276" s="19"/>
      <c r="H276" s="19"/>
      <c r="I276" s="19"/>
      <c r="J276" s="19"/>
      <c r="R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60"/>
    </row>
    <row r="277" spans="7:37" s="13" customFormat="1">
      <c r="G277" s="19"/>
      <c r="H277" s="19"/>
      <c r="I277" s="19"/>
      <c r="J277" s="19"/>
      <c r="R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60"/>
    </row>
    <row r="278" spans="7:37" s="13" customFormat="1">
      <c r="G278" s="19"/>
      <c r="H278" s="19"/>
      <c r="I278" s="19"/>
      <c r="J278" s="19"/>
      <c r="R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60"/>
    </row>
    <row r="279" spans="7:37" s="13" customFormat="1">
      <c r="G279" s="19"/>
      <c r="H279" s="19"/>
      <c r="I279" s="19"/>
      <c r="J279" s="19"/>
      <c r="R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60"/>
    </row>
    <row r="280" spans="7:37" s="13" customFormat="1">
      <c r="G280" s="19"/>
      <c r="H280" s="19"/>
      <c r="I280" s="19"/>
      <c r="J280" s="19"/>
      <c r="R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60"/>
    </row>
    <row r="281" spans="7:37" s="13" customFormat="1">
      <c r="G281" s="19"/>
      <c r="H281" s="19"/>
      <c r="I281" s="19"/>
      <c r="J281" s="19"/>
      <c r="R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60"/>
    </row>
    <row r="282" spans="7:37" s="13" customFormat="1">
      <c r="G282" s="19"/>
      <c r="H282" s="19"/>
      <c r="I282" s="19"/>
      <c r="J282" s="19"/>
      <c r="R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60"/>
    </row>
    <row r="283" spans="7:37" s="13" customFormat="1">
      <c r="G283" s="19"/>
      <c r="H283" s="19"/>
      <c r="I283" s="19"/>
      <c r="J283" s="19"/>
      <c r="R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60"/>
    </row>
    <row r="284" spans="7:37" s="13" customFormat="1">
      <c r="G284" s="19"/>
      <c r="H284" s="19"/>
      <c r="I284" s="19"/>
      <c r="J284" s="19"/>
      <c r="R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60"/>
    </row>
    <row r="285" spans="7:37" s="13" customFormat="1">
      <c r="G285" s="19"/>
      <c r="H285" s="19"/>
      <c r="I285" s="19"/>
      <c r="J285" s="19"/>
      <c r="R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60"/>
    </row>
    <row r="286" spans="7:37" s="13" customFormat="1">
      <c r="G286" s="19"/>
      <c r="H286" s="19"/>
      <c r="I286" s="19"/>
      <c r="J286" s="19"/>
      <c r="R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60"/>
    </row>
    <row r="287" spans="7:37" s="13" customFormat="1">
      <c r="G287" s="19"/>
      <c r="H287" s="19"/>
      <c r="I287" s="19"/>
      <c r="J287" s="19"/>
      <c r="R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60"/>
    </row>
    <row r="288" spans="7:37" s="13" customFormat="1">
      <c r="G288" s="19"/>
      <c r="H288" s="19"/>
      <c r="I288" s="19"/>
      <c r="J288" s="19"/>
      <c r="R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60"/>
    </row>
    <row r="289" spans="7:37" s="13" customFormat="1">
      <c r="G289" s="19"/>
      <c r="H289" s="19"/>
      <c r="I289" s="19"/>
      <c r="J289" s="19"/>
      <c r="R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60"/>
    </row>
    <row r="290" spans="7:37" s="13" customFormat="1">
      <c r="G290" s="19"/>
      <c r="H290" s="19"/>
      <c r="I290" s="19"/>
      <c r="J290" s="19"/>
      <c r="R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60"/>
    </row>
    <row r="291" spans="7:37" s="13" customFormat="1">
      <c r="G291" s="19"/>
      <c r="H291" s="19"/>
      <c r="I291" s="19"/>
      <c r="J291" s="19"/>
      <c r="R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60"/>
    </row>
    <row r="292" spans="7:37" s="13" customFormat="1">
      <c r="G292" s="19"/>
      <c r="H292" s="19"/>
      <c r="I292" s="19"/>
      <c r="J292" s="19"/>
      <c r="R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60"/>
    </row>
    <row r="293" spans="7:37" s="13" customFormat="1">
      <c r="G293" s="19"/>
      <c r="H293" s="19"/>
      <c r="I293" s="19"/>
      <c r="J293" s="19"/>
      <c r="R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60"/>
    </row>
    <row r="294" spans="7:37" s="13" customFormat="1">
      <c r="G294" s="19"/>
      <c r="H294" s="19"/>
      <c r="I294" s="19"/>
      <c r="J294" s="19"/>
      <c r="R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60"/>
    </row>
    <row r="295" spans="7:37" s="13" customFormat="1">
      <c r="G295" s="19"/>
      <c r="H295" s="19"/>
      <c r="I295" s="19"/>
      <c r="J295" s="19"/>
      <c r="R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60"/>
    </row>
    <row r="296" spans="7:37" s="13" customFormat="1">
      <c r="G296" s="19"/>
      <c r="H296" s="19"/>
      <c r="I296" s="19"/>
      <c r="J296" s="19"/>
      <c r="R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60"/>
    </row>
    <row r="297" spans="7:37" s="13" customFormat="1">
      <c r="G297" s="19"/>
      <c r="H297" s="19"/>
      <c r="I297" s="19"/>
      <c r="J297" s="19"/>
      <c r="R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60"/>
    </row>
    <row r="298" spans="7:37" s="13" customFormat="1">
      <c r="G298" s="19"/>
      <c r="H298" s="19"/>
      <c r="I298" s="19"/>
      <c r="J298" s="19"/>
      <c r="R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60"/>
    </row>
    <row r="299" spans="7:37" s="13" customFormat="1">
      <c r="G299" s="19"/>
      <c r="H299" s="19"/>
      <c r="I299" s="19"/>
      <c r="J299" s="19"/>
      <c r="R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60"/>
    </row>
    <row r="300" spans="7:37" s="13" customFormat="1">
      <c r="G300" s="19"/>
      <c r="H300" s="19"/>
      <c r="I300" s="19"/>
      <c r="J300" s="19"/>
      <c r="R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60"/>
    </row>
    <row r="301" spans="7:37" s="13" customFormat="1">
      <c r="G301" s="19"/>
      <c r="H301" s="19"/>
      <c r="I301" s="19"/>
      <c r="J301" s="19"/>
      <c r="R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60"/>
    </row>
    <row r="302" spans="7:37" s="13" customFormat="1">
      <c r="G302" s="19"/>
      <c r="H302" s="19"/>
      <c r="I302" s="19"/>
      <c r="J302" s="19"/>
      <c r="R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60"/>
    </row>
    <row r="303" spans="7:37" s="13" customFormat="1">
      <c r="G303" s="19"/>
      <c r="H303" s="19"/>
      <c r="I303" s="19"/>
      <c r="J303" s="19"/>
      <c r="R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60"/>
    </row>
    <row r="304" spans="7:37" s="13" customFormat="1">
      <c r="G304" s="19"/>
      <c r="H304" s="19"/>
      <c r="I304" s="19"/>
      <c r="J304" s="19"/>
      <c r="R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60"/>
    </row>
    <row r="305" spans="7:37" s="13" customFormat="1">
      <c r="G305" s="19"/>
      <c r="H305" s="19"/>
      <c r="I305" s="19"/>
      <c r="J305" s="19"/>
      <c r="R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60"/>
    </row>
    <row r="306" spans="7:37" s="13" customFormat="1">
      <c r="G306" s="19"/>
      <c r="H306" s="19"/>
      <c r="I306" s="19"/>
      <c r="J306" s="19"/>
      <c r="R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60"/>
    </row>
    <row r="307" spans="7:37" s="13" customFormat="1">
      <c r="G307" s="19"/>
      <c r="H307" s="19"/>
      <c r="I307" s="19"/>
      <c r="J307" s="19"/>
      <c r="R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60"/>
    </row>
    <row r="308" spans="7:37" s="13" customFormat="1">
      <c r="G308" s="19"/>
      <c r="H308" s="19"/>
      <c r="I308" s="19"/>
      <c r="J308" s="19"/>
      <c r="R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60"/>
    </row>
    <row r="309" spans="7:37" s="13" customFormat="1">
      <c r="G309" s="19"/>
      <c r="H309" s="19"/>
      <c r="I309" s="19"/>
      <c r="J309" s="19"/>
      <c r="R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60"/>
    </row>
    <row r="310" spans="7:37" s="13" customFormat="1">
      <c r="G310" s="19"/>
      <c r="H310" s="19"/>
      <c r="I310" s="19"/>
      <c r="J310" s="19"/>
      <c r="R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60"/>
    </row>
    <row r="311" spans="7:37" s="13" customFormat="1">
      <c r="G311" s="19"/>
      <c r="H311" s="19"/>
      <c r="I311" s="19"/>
      <c r="J311" s="19"/>
      <c r="R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60"/>
    </row>
  </sheetData>
  <autoFilter ref="A1:AV1" xr:uid="{00000000-0009-0000-0000-000001000000}"/>
  <mergeCells count="8">
    <mergeCell ref="AH7:AJ7"/>
    <mergeCell ref="S5:U5"/>
    <mergeCell ref="F4:J4"/>
    <mergeCell ref="K4:V4"/>
    <mergeCell ref="Y4:AB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A86E-89A4-450A-A87F-37A495600AE4}">
  <sheetPr>
    <tabColor theme="9" tint="-0.249977111117893"/>
  </sheetPr>
  <dimension ref="A1:AM311"/>
  <sheetViews>
    <sheetView showGridLines="0" zoomScaleNormal="100" zoomScaleSheetLayoutView="100" workbookViewId="0">
      <selection activeCell="S19" sqref="S1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8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61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6" customFormat="1" ht="15.75">
      <c r="A2" s="2" t="s">
        <v>9</v>
      </c>
      <c r="B2" s="127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53" t="s">
        <v>12</v>
      </c>
      <c r="AI2" s="54"/>
      <c r="AJ2" s="54"/>
      <c r="AK2" s="99"/>
      <c r="AL2" s="1" t="s">
        <v>9</v>
      </c>
      <c r="AM2" s="8"/>
    </row>
    <row r="3" spans="1:39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5" t="s">
        <v>14</v>
      </c>
      <c r="AI3" s="56"/>
      <c r="AJ3" s="56"/>
      <c r="AK3" s="15"/>
      <c r="AL3" s="1" t="s">
        <v>9</v>
      </c>
      <c r="AM3" s="8"/>
    </row>
    <row r="4" spans="1:39" ht="15.75">
      <c r="A4" s="2" t="s">
        <v>9</v>
      </c>
      <c r="B4" s="16" t="s">
        <v>15</v>
      </c>
      <c r="C4" s="16"/>
      <c r="D4" s="16"/>
      <c r="E4" s="27"/>
      <c r="F4" s="218" t="s">
        <v>16</v>
      </c>
      <c r="G4" s="219"/>
      <c r="H4" s="219"/>
      <c r="I4" s="219"/>
      <c r="J4" s="220"/>
      <c r="K4" s="221" t="s">
        <v>17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3"/>
      <c r="W4" s="11"/>
      <c r="X4" s="110" t="s">
        <v>18</v>
      </c>
      <c r="Y4" s="224" t="s">
        <v>19</v>
      </c>
      <c r="Z4" s="224"/>
      <c r="AA4" s="224"/>
      <c r="AB4" s="225"/>
      <c r="AC4" s="117"/>
      <c r="AD4" s="90" t="s">
        <v>20</v>
      </c>
      <c r="AE4" s="85"/>
      <c r="AF4" s="118"/>
      <c r="AG4" s="15"/>
      <c r="AH4" s="57" t="s">
        <v>21</v>
      </c>
      <c r="AI4" s="57" t="s">
        <v>22</v>
      </c>
      <c r="AJ4" s="57" t="s">
        <v>23</v>
      </c>
      <c r="AK4" s="99"/>
      <c r="AL4" s="1" t="s">
        <v>9</v>
      </c>
      <c r="AM4" s="8"/>
    </row>
    <row r="5" spans="1:39" ht="21" customHeight="1">
      <c r="A5" s="2" t="s">
        <v>9</v>
      </c>
      <c r="B5" s="16" t="s">
        <v>24</v>
      </c>
      <c r="C5" s="16"/>
      <c r="D5" s="16"/>
      <c r="E5" s="27"/>
      <c r="F5" s="226" t="s">
        <v>25</v>
      </c>
      <c r="G5" s="227"/>
      <c r="H5" s="227"/>
      <c r="I5" s="227"/>
      <c r="J5" s="228"/>
      <c r="K5" s="229" t="s">
        <v>26</v>
      </c>
      <c r="L5" s="230"/>
      <c r="M5" s="230"/>
      <c r="N5" s="230"/>
      <c r="O5" s="231"/>
      <c r="P5" s="216" t="s">
        <v>27</v>
      </c>
      <c r="Q5" s="216"/>
      <c r="R5" s="232"/>
      <c r="S5" s="215" t="s">
        <v>28</v>
      </c>
      <c r="T5" s="216"/>
      <c r="U5" s="217"/>
      <c r="V5" s="83"/>
      <c r="W5" s="11"/>
      <c r="X5" s="111"/>
      <c r="Y5" s="91"/>
      <c r="Z5" s="91"/>
      <c r="AA5" s="91"/>
      <c r="AB5" s="92"/>
      <c r="AC5" s="93"/>
      <c r="AD5" s="94"/>
      <c r="AE5" s="86"/>
      <c r="AF5" s="119"/>
      <c r="AG5" s="15"/>
      <c r="AH5" s="128"/>
      <c r="AI5" s="128"/>
      <c r="AJ5" s="129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74" t="s">
        <v>29</v>
      </c>
      <c r="C6" s="62"/>
      <c r="D6" s="63"/>
      <c r="E6" s="31" t="s">
        <v>30</v>
      </c>
      <c r="F6" s="30" t="s">
        <v>31</v>
      </c>
      <c r="G6" s="114" t="s">
        <v>32</v>
      </c>
      <c r="H6" s="115" t="s">
        <v>33</v>
      </c>
      <c r="I6" s="115" t="s">
        <v>34</v>
      </c>
      <c r="J6" s="116" t="s">
        <v>35</v>
      </c>
      <c r="K6" s="75" t="s">
        <v>36</v>
      </c>
      <c r="L6" s="76" t="s">
        <v>37</v>
      </c>
      <c r="M6" s="77" t="s">
        <v>38</v>
      </c>
      <c r="N6" s="78" t="s">
        <v>39</v>
      </c>
      <c r="O6" s="79" t="s">
        <v>40</v>
      </c>
      <c r="P6" s="80" t="s">
        <v>41</v>
      </c>
      <c r="Q6" s="80" t="s">
        <v>42</v>
      </c>
      <c r="R6" s="80" t="s">
        <v>43</v>
      </c>
      <c r="S6" s="81" t="s">
        <v>41</v>
      </c>
      <c r="T6" s="80" t="s">
        <v>42</v>
      </c>
      <c r="U6" s="82" t="s">
        <v>43</v>
      </c>
      <c r="V6" s="31" t="s">
        <v>44</v>
      </c>
      <c r="W6" s="11"/>
      <c r="X6" s="112"/>
      <c r="Y6" s="87" t="s">
        <v>32</v>
      </c>
      <c r="Z6" s="87" t="s">
        <v>33</v>
      </c>
      <c r="AA6" s="87" t="s">
        <v>34</v>
      </c>
      <c r="AB6" s="89" t="s">
        <v>35</v>
      </c>
      <c r="AC6" s="130">
        <v>250</v>
      </c>
      <c r="AD6" s="131">
        <v>45</v>
      </c>
      <c r="AE6" s="132">
        <v>24</v>
      </c>
      <c r="AF6" s="88"/>
      <c r="AG6" s="15"/>
      <c r="AH6" s="15"/>
      <c r="AI6" s="15"/>
      <c r="AJ6" s="15"/>
      <c r="AK6" s="99"/>
      <c r="AL6" s="1" t="s">
        <v>9</v>
      </c>
      <c r="AM6" s="8"/>
    </row>
    <row r="7" spans="1:39" s="3" customFormat="1" ht="30" customHeight="1">
      <c r="A7" s="2"/>
      <c r="B7" s="101"/>
      <c r="C7" s="154" t="s">
        <v>63</v>
      </c>
      <c r="D7" s="152"/>
      <c r="E7" s="244"/>
      <c r="F7" s="245" t="s">
        <v>64</v>
      </c>
      <c r="G7" s="153">
        <v>24</v>
      </c>
      <c r="H7" s="246"/>
      <c r="I7" s="246"/>
      <c r="J7" s="247"/>
      <c r="K7" s="248"/>
      <c r="L7" s="249"/>
      <c r="M7" s="250">
        <v>3</v>
      </c>
      <c r="N7" s="251">
        <v>3</v>
      </c>
      <c r="O7" s="249"/>
      <c r="P7" s="252" t="s">
        <v>47</v>
      </c>
      <c r="Q7" s="253"/>
      <c r="R7" s="254">
        <v>1</v>
      </c>
      <c r="S7" s="252" t="s">
        <v>47</v>
      </c>
      <c r="T7" s="253"/>
      <c r="U7" s="255">
        <v>1</v>
      </c>
      <c r="V7" s="103"/>
      <c r="W7" s="11"/>
      <c r="X7" s="51"/>
      <c r="Y7" s="65">
        <f>ROUNDUP(SUM($AH$5:$AJ$5)/$AC$6,0)</f>
        <v>0</v>
      </c>
      <c r="Z7" s="243">
        <f>ROUNDUP(SUM($AH$5:$AJ$5)/$AD$6,0)</f>
        <v>0</v>
      </c>
      <c r="AA7" s="243">
        <f>ROUNDUP(SUM($AH$5:$AJ$5)/$AE$6,0)</f>
        <v>0</v>
      </c>
      <c r="AB7" s="66"/>
      <c r="AC7" s="65">
        <f>G7*Y7*1.5</f>
        <v>0</v>
      </c>
      <c r="AD7" s="243">
        <f>H7*Z7</f>
        <v>0</v>
      </c>
      <c r="AE7" s="243">
        <f>I7*AA7</f>
        <v>0</v>
      </c>
      <c r="AF7" s="66"/>
      <c r="AH7" s="214"/>
      <c r="AI7" s="214"/>
      <c r="AJ7" s="214"/>
      <c r="AK7" s="59"/>
      <c r="AL7" s="1" t="s">
        <v>9</v>
      </c>
      <c r="AM7" s="8"/>
    </row>
    <row r="8" spans="1:39" s="3" customFormat="1" ht="30" customHeight="1">
      <c r="A8" s="2" t="s">
        <v>50</v>
      </c>
      <c r="B8" s="155"/>
      <c r="C8" s="152" t="s">
        <v>65</v>
      </c>
      <c r="D8" s="152"/>
      <c r="E8" s="142"/>
      <c r="F8" s="203" t="s">
        <v>64</v>
      </c>
      <c r="G8" s="143">
        <v>36</v>
      </c>
      <c r="H8" s="144"/>
      <c r="I8" s="144"/>
      <c r="J8" s="145"/>
      <c r="K8" s="146"/>
      <c r="L8" s="147"/>
      <c r="M8" s="148">
        <v>4</v>
      </c>
      <c r="N8" s="148">
        <v>4</v>
      </c>
      <c r="O8" s="147"/>
      <c r="P8" s="149" t="s">
        <v>66</v>
      </c>
      <c r="Q8" s="150"/>
      <c r="R8" s="151" t="s">
        <v>67</v>
      </c>
      <c r="S8" s="149" t="s">
        <v>47</v>
      </c>
      <c r="T8" s="156"/>
      <c r="U8" s="157">
        <v>1</v>
      </c>
      <c r="V8" s="158"/>
      <c r="W8" s="11"/>
      <c r="X8" s="64"/>
      <c r="Y8" s="67">
        <f t="shared" ref="Y8:Y10" si="0">ROUNDUP(SUM($AH$5:$AJ$5)/$AC$6,0)</f>
        <v>0</v>
      </c>
      <c r="Z8" s="68">
        <f t="shared" ref="Z8:Z10" si="1">ROUNDUP(SUM($AH$5:$AJ$5)/$AD$6,0)</f>
        <v>0</v>
      </c>
      <c r="AA8" s="68">
        <f t="shared" ref="AA8:AA10" si="2">ROUNDUP(SUM($AH$5:$AJ$5)/$AE$6,0)</f>
        <v>0</v>
      </c>
      <c r="AB8" s="69"/>
      <c r="AC8" s="67">
        <f>G8*Y8*1.5</f>
        <v>0</v>
      </c>
      <c r="AD8" s="68">
        <f t="shared" ref="AD8:AE10" si="3">H8*Z8</f>
        <v>0</v>
      </c>
      <c r="AE8" s="68">
        <f t="shared" si="3"/>
        <v>0</v>
      </c>
      <c r="AF8" s="69"/>
      <c r="AH8" s="113" t="s">
        <v>53</v>
      </c>
      <c r="AL8" s="1" t="s">
        <v>9</v>
      </c>
      <c r="AM8" s="8"/>
    </row>
    <row r="9" spans="1:39" s="3" customFormat="1" ht="30" customHeight="1">
      <c r="A9" s="2"/>
      <c r="B9" s="159"/>
      <c r="C9" s="154" t="s">
        <v>68</v>
      </c>
      <c r="D9" s="154"/>
      <c r="E9" s="160"/>
      <c r="F9" s="204" t="s">
        <v>64</v>
      </c>
      <c r="G9" s="161">
        <v>3</v>
      </c>
      <c r="H9" s="162"/>
      <c r="I9" s="162"/>
      <c r="J9" s="163"/>
      <c r="K9" s="164"/>
      <c r="L9" s="165"/>
      <c r="M9" s="166">
        <v>3.5</v>
      </c>
      <c r="N9" s="166">
        <v>3.5</v>
      </c>
      <c r="O9" s="165"/>
      <c r="P9" s="167" t="s">
        <v>47</v>
      </c>
      <c r="Q9" s="168"/>
      <c r="R9" s="169">
        <v>1</v>
      </c>
      <c r="S9" s="167" t="s">
        <v>47</v>
      </c>
      <c r="T9" s="170"/>
      <c r="U9" s="171">
        <v>1</v>
      </c>
      <c r="V9" s="172"/>
      <c r="W9" s="11"/>
      <c r="X9" s="64"/>
      <c r="Y9" s="67">
        <f t="shared" si="0"/>
        <v>0</v>
      </c>
      <c r="Z9" s="68">
        <f t="shared" si="1"/>
        <v>0</v>
      </c>
      <c r="AA9" s="68">
        <f t="shared" si="2"/>
        <v>0</v>
      </c>
      <c r="AB9" s="69"/>
      <c r="AC9" s="67">
        <f>G9*Y9*1.5</f>
        <v>0</v>
      </c>
      <c r="AD9" s="68">
        <f t="shared" si="3"/>
        <v>0</v>
      </c>
      <c r="AE9" s="68">
        <f t="shared" si="3"/>
        <v>0</v>
      </c>
      <c r="AF9" s="69"/>
      <c r="AH9" s="113" t="s">
        <v>57</v>
      </c>
      <c r="AL9" s="1" t="s">
        <v>9</v>
      </c>
      <c r="AM9" s="8"/>
    </row>
    <row r="10" spans="1:39" s="3" customFormat="1" ht="30" customHeight="1">
      <c r="A10" s="2" t="s">
        <v>9</v>
      </c>
      <c r="B10" s="155"/>
      <c r="C10" s="256" t="s">
        <v>69</v>
      </c>
      <c r="D10" s="256"/>
      <c r="E10" s="142"/>
      <c r="F10" s="203" t="s">
        <v>64</v>
      </c>
      <c r="G10" s="143">
        <v>12</v>
      </c>
      <c r="H10" s="144"/>
      <c r="I10" s="144"/>
      <c r="J10" s="145"/>
      <c r="K10" s="146"/>
      <c r="L10" s="147"/>
      <c r="M10" s="148">
        <v>1.5</v>
      </c>
      <c r="N10" s="148">
        <v>1.5</v>
      </c>
      <c r="O10" s="147"/>
      <c r="P10" s="193" t="s">
        <v>55</v>
      </c>
      <c r="Q10" s="194"/>
      <c r="R10" s="195" t="s">
        <v>56</v>
      </c>
      <c r="S10" s="196" t="s">
        <v>49</v>
      </c>
      <c r="T10" s="156"/>
      <c r="U10" s="157"/>
      <c r="V10" s="158"/>
      <c r="W10" s="11"/>
      <c r="X10" s="52"/>
      <c r="Y10" s="70">
        <f t="shared" si="0"/>
        <v>0</v>
      </c>
      <c r="Z10" s="71">
        <f t="shared" si="1"/>
        <v>0</v>
      </c>
      <c r="AA10" s="71">
        <f t="shared" si="2"/>
        <v>0</v>
      </c>
      <c r="AB10" s="72"/>
      <c r="AC10" s="70">
        <f>G10*Y10*1.5</f>
        <v>0</v>
      </c>
      <c r="AD10" s="71">
        <f t="shared" si="3"/>
        <v>0</v>
      </c>
      <c r="AE10" s="71">
        <f t="shared" si="3"/>
        <v>0</v>
      </c>
      <c r="AF10" s="72"/>
      <c r="AH10" s="17"/>
      <c r="AI10" s="17"/>
      <c r="AJ10" s="17"/>
      <c r="AK10" s="58"/>
      <c r="AL10" s="1" t="s">
        <v>9</v>
      </c>
      <c r="AM10" s="8"/>
    </row>
    <row r="11" spans="1:39" s="42" customFormat="1">
      <c r="A11" s="95" t="s">
        <v>9</v>
      </c>
      <c r="B11" s="96"/>
      <c r="C11" s="133"/>
      <c r="D11" s="133"/>
      <c r="E11" s="134" t="s">
        <v>59</v>
      </c>
      <c r="F11" s="135">
        <f>SUM(G11:J11)</f>
        <v>75</v>
      </c>
      <c r="G11" s="136">
        <f>SUM(G7:G10)</f>
        <v>75</v>
      </c>
      <c r="H11" s="137">
        <f>SUM(H2:H10)</f>
        <v>0</v>
      </c>
      <c r="I11" s="137">
        <f>SUM(I2:I10)</f>
        <v>0</v>
      </c>
      <c r="J11" s="137">
        <f>SUM(J2:J10)</f>
        <v>0</v>
      </c>
      <c r="K11" s="138"/>
      <c r="L11" s="138"/>
      <c r="M11" s="139">
        <f>SUM(M7:M10)</f>
        <v>12</v>
      </c>
      <c r="N11" s="139">
        <f>SUM(N7:N10)</f>
        <v>12</v>
      </c>
      <c r="O11" s="133"/>
      <c r="P11" s="133"/>
      <c r="Q11" s="133"/>
      <c r="R11" s="140"/>
      <c r="S11" s="133"/>
      <c r="T11" s="133"/>
      <c r="U11" s="133"/>
      <c r="V11" s="98"/>
      <c r="W11" s="98"/>
      <c r="X11" s="97"/>
      <c r="Y11" s="97"/>
      <c r="Z11" s="97"/>
      <c r="AA11" s="97"/>
      <c r="AB11" s="104" t="s">
        <v>60</v>
      </c>
      <c r="AC11" s="109">
        <f>SUM(AC7:AE10)</f>
        <v>0</v>
      </c>
      <c r="AE11" s="105" t="s">
        <v>61</v>
      </c>
      <c r="AF11" s="106">
        <f>SUM(AF7:AF10)</f>
        <v>0</v>
      </c>
      <c r="AH11" s="107"/>
      <c r="AI11" s="107"/>
      <c r="AJ11" s="99"/>
      <c r="AK11" s="59"/>
      <c r="AL11" s="108" t="s">
        <v>9</v>
      </c>
      <c r="AM11" s="100"/>
    </row>
    <row r="12" spans="1:39">
      <c r="B12" s="13"/>
      <c r="C12" s="197" t="s">
        <v>70</v>
      </c>
      <c r="D12" s="198" t="s">
        <v>71</v>
      </c>
      <c r="E12" s="199"/>
      <c r="F12" s="199"/>
      <c r="G12" s="200"/>
      <c r="H12" s="200"/>
      <c r="I12" s="200"/>
      <c r="J12" s="200"/>
      <c r="K12" s="199"/>
      <c r="L12" s="199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5"/>
      <c r="Z12" s="25"/>
      <c r="AA12" s="25"/>
      <c r="AB12" s="25"/>
      <c r="AC12" s="19"/>
      <c r="AD12" s="19"/>
      <c r="AE12" s="19"/>
      <c r="AF12" s="19"/>
      <c r="AH12" s="13"/>
      <c r="AI12" s="13"/>
      <c r="AJ12" s="13"/>
      <c r="AK12" s="60"/>
      <c r="AL12" s="13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60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60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60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60"/>
      <c r="AL16" s="13"/>
    </row>
    <row r="17" spans="7:37" s="13" customFormat="1">
      <c r="G17" s="19"/>
      <c r="H17" s="19"/>
      <c r="I17" s="19"/>
      <c r="J17" s="19"/>
      <c r="R17" s="14"/>
      <c r="X17" s="14"/>
      <c r="Y17" s="25"/>
      <c r="Z17" s="25"/>
      <c r="AA17" s="25"/>
      <c r="AB17" s="25"/>
      <c r="AC17" s="19"/>
      <c r="AD17" s="19"/>
      <c r="AE17" s="19"/>
      <c r="AF17" s="19"/>
      <c r="AK17" s="60"/>
    </row>
    <row r="18" spans="7:37" s="13" customFormat="1">
      <c r="G18" s="19"/>
      <c r="H18" s="19"/>
      <c r="I18" s="19"/>
      <c r="J18" s="19"/>
      <c r="R18" s="14"/>
      <c r="X18" s="14"/>
      <c r="Y18" s="25"/>
      <c r="Z18" s="25"/>
      <c r="AA18" s="25"/>
      <c r="AB18" s="25"/>
      <c r="AC18" s="19"/>
      <c r="AD18" s="19"/>
      <c r="AE18" s="19"/>
      <c r="AF18" s="19"/>
      <c r="AK18" s="60"/>
    </row>
    <row r="19" spans="7:37" s="13" customFormat="1">
      <c r="G19" s="19"/>
      <c r="H19" s="19"/>
      <c r="I19" s="19"/>
      <c r="J19" s="19"/>
      <c r="R19" s="14"/>
      <c r="X19" s="14"/>
      <c r="Y19" s="25"/>
      <c r="Z19" s="25"/>
      <c r="AA19" s="25"/>
      <c r="AB19" s="25"/>
      <c r="AC19" s="19"/>
      <c r="AD19" s="19"/>
      <c r="AE19" s="19"/>
      <c r="AF19" s="19"/>
      <c r="AK19" s="60"/>
    </row>
    <row r="20" spans="7:37" s="13" customFormat="1">
      <c r="G20" s="19"/>
      <c r="H20" s="19"/>
      <c r="I20" s="19"/>
      <c r="J20" s="19"/>
      <c r="R20" s="14"/>
      <c r="X20" s="14"/>
      <c r="Y20" s="25"/>
      <c r="Z20" s="25"/>
      <c r="AA20" s="25"/>
      <c r="AB20" s="25"/>
      <c r="AC20" s="19"/>
      <c r="AD20" s="19"/>
      <c r="AE20" s="19"/>
      <c r="AF20" s="19"/>
      <c r="AK20" s="60"/>
    </row>
    <row r="21" spans="7:37" s="13" customFormat="1">
      <c r="G21" s="19"/>
      <c r="H21" s="19"/>
      <c r="I21" s="19"/>
      <c r="J21" s="19"/>
      <c r="R21" s="14"/>
      <c r="X21" s="14"/>
      <c r="Y21" s="25"/>
      <c r="Z21" s="25"/>
      <c r="AA21" s="25"/>
      <c r="AB21" s="25"/>
      <c r="AC21" s="19"/>
      <c r="AD21" s="19"/>
      <c r="AE21" s="19"/>
      <c r="AF21" s="19"/>
      <c r="AK21" s="60"/>
    </row>
    <row r="22" spans="7:37" s="13" customFormat="1">
      <c r="G22" s="19"/>
      <c r="H22" s="19"/>
      <c r="I22" s="19"/>
      <c r="J22" s="19"/>
      <c r="R22" s="14"/>
      <c r="X22" s="14"/>
      <c r="Y22" s="25"/>
      <c r="Z22" s="25"/>
      <c r="AA22" s="25"/>
      <c r="AB22" s="25"/>
      <c r="AC22" s="19"/>
      <c r="AD22" s="19"/>
      <c r="AE22" s="19"/>
      <c r="AF22" s="19"/>
      <c r="AK22" s="60"/>
    </row>
    <row r="23" spans="7:37" s="13" customFormat="1">
      <c r="G23" s="19"/>
      <c r="H23" s="19"/>
      <c r="I23" s="19"/>
      <c r="J23" s="19"/>
      <c r="R23" s="14"/>
      <c r="X23" s="14"/>
      <c r="Y23" s="25"/>
      <c r="Z23" s="25"/>
      <c r="AA23" s="25"/>
      <c r="AB23" s="25"/>
      <c r="AC23" s="19"/>
      <c r="AD23" s="19"/>
      <c r="AE23" s="19"/>
      <c r="AF23" s="19"/>
      <c r="AK23" s="60"/>
    </row>
    <row r="24" spans="7:37" s="13" customFormat="1">
      <c r="G24" s="19"/>
      <c r="H24" s="19"/>
      <c r="I24" s="19"/>
      <c r="J24" s="19"/>
      <c r="R24" s="14"/>
      <c r="X24" s="14"/>
      <c r="Y24" s="25"/>
      <c r="Z24" s="25"/>
      <c r="AA24" s="25"/>
      <c r="AB24" s="25"/>
      <c r="AC24" s="19"/>
      <c r="AD24" s="19"/>
      <c r="AE24" s="19"/>
      <c r="AF24" s="19"/>
      <c r="AK24" s="60"/>
    </row>
    <row r="25" spans="7:37" s="13" customFormat="1">
      <c r="G25" s="19"/>
      <c r="H25" s="19"/>
      <c r="I25" s="19"/>
      <c r="J25" s="19"/>
      <c r="R25" s="14"/>
      <c r="X25" s="14"/>
      <c r="Y25" s="25"/>
      <c r="Z25" s="25"/>
      <c r="AA25" s="25"/>
      <c r="AB25" s="25"/>
      <c r="AC25" s="19"/>
      <c r="AD25" s="19"/>
      <c r="AE25" s="19"/>
      <c r="AF25" s="19"/>
      <c r="AK25" s="60"/>
    </row>
    <row r="26" spans="7:37" s="13" customFormat="1">
      <c r="G26" s="19"/>
      <c r="H26" s="19"/>
      <c r="I26" s="19"/>
      <c r="J26" s="19"/>
      <c r="R26" s="14"/>
      <c r="X26" s="14"/>
      <c r="Y26" s="25"/>
      <c r="Z26" s="25"/>
      <c r="AA26" s="25"/>
      <c r="AB26" s="25"/>
      <c r="AC26" s="19"/>
      <c r="AD26" s="19"/>
      <c r="AE26" s="19"/>
      <c r="AF26" s="19"/>
      <c r="AK26" s="60"/>
    </row>
    <row r="27" spans="7:37" s="13" customFormat="1">
      <c r="G27" s="19"/>
      <c r="H27" s="19"/>
      <c r="I27" s="19"/>
      <c r="J27" s="19"/>
      <c r="R27" s="14"/>
      <c r="X27" s="14"/>
      <c r="Y27" s="25"/>
      <c r="Z27" s="25"/>
      <c r="AA27" s="25"/>
      <c r="AB27" s="25"/>
      <c r="AC27" s="19"/>
      <c r="AD27" s="19"/>
      <c r="AE27" s="19"/>
      <c r="AF27" s="19"/>
      <c r="AK27" s="60"/>
    </row>
    <row r="28" spans="7:37" s="13" customFormat="1">
      <c r="G28" s="19"/>
      <c r="H28" s="19"/>
      <c r="I28" s="19"/>
      <c r="J28" s="19"/>
      <c r="R28" s="14"/>
      <c r="X28" s="14"/>
      <c r="Y28" s="25"/>
      <c r="Z28" s="25"/>
      <c r="AA28" s="25"/>
      <c r="AB28" s="25"/>
      <c r="AC28" s="19"/>
      <c r="AD28" s="19"/>
      <c r="AE28" s="19"/>
      <c r="AF28" s="19"/>
      <c r="AK28" s="60"/>
    </row>
    <row r="29" spans="7:37" s="13" customFormat="1">
      <c r="G29" s="19"/>
      <c r="H29" s="19"/>
      <c r="I29" s="19"/>
      <c r="J29" s="19"/>
      <c r="R29" s="14"/>
      <c r="X29" s="14"/>
      <c r="Y29" s="25"/>
      <c r="Z29" s="25"/>
      <c r="AA29" s="25"/>
      <c r="AB29" s="25"/>
      <c r="AC29" s="19"/>
      <c r="AD29" s="19"/>
      <c r="AE29" s="19"/>
      <c r="AF29" s="19"/>
      <c r="AK29" s="60"/>
    </row>
    <row r="30" spans="7:37" s="13" customFormat="1">
      <c r="G30" s="19"/>
      <c r="H30" s="19"/>
      <c r="I30" s="19"/>
      <c r="J30" s="19"/>
      <c r="R30" s="14"/>
      <c r="X30" s="14"/>
      <c r="Y30" s="25"/>
      <c r="Z30" s="25"/>
      <c r="AA30" s="25"/>
      <c r="AB30" s="25"/>
      <c r="AC30" s="19"/>
      <c r="AD30" s="19"/>
      <c r="AE30" s="19"/>
      <c r="AF30" s="19"/>
      <c r="AK30" s="60"/>
    </row>
    <row r="31" spans="7:37" s="13" customFormat="1">
      <c r="G31" s="19"/>
      <c r="H31" s="19"/>
      <c r="I31" s="19"/>
      <c r="J31" s="19"/>
      <c r="R31" s="14"/>
      <c r="X31" s="14"/>
      <c r="Y31" s="25"/>
      <c r="Z31" s="25"/>
      <c r="AA31" s="25"/>
      <c r="AB31" s="25"/>
      <c r="AC31" s="19"/>
      <c r="AD31" s="19"/>
      <c r="AE31" s="19"/>
      <c r="AF31" s="19"/>
      <c r="AK31" s="60"/>
    </row>
    <row r="32" spans="7:37" s="13" customFormat="1">
      <c r="G32" s="19"/>
      <c r="H32" s="19"/>
      <c r="I32" s="19"/>
      <c r="J32" s="19"/>
      <c r="R32" s="14"/>
      <c r="X32" s="14"/>
      <c r="Y32" s="25"/>
      <c r="Z32" s="25"/>
      <c r="AA32" s="25"/>
      <c r="AB32" s="25"/>
      <c r="AC32" s="19"/>
      <c r="AD32" s="19"/>
      <c r="AE32" s="19"/>
      <c r="AF32" s="19"/>
      <c r="AK32" s="60"/>
    </row>
    <row r="33" spans="7:37" s="13" customFormat="1">
      <c r="G33" s="19"/>
      <c r="H33" s="19"/>
      <c r="I33" s="19"/>
      <c r="J33" s="19"/>
      <c r="R33" s="14"/>
      <c r="X33" s="14"/>
      <c r="Y33" s="25"/>
      <c r="Z33" s="25"/>
      <c r="AA33" s="25"/>
      <c r="AB33" s="25"/>
      <c r="AC33" s="19"/>
      <c r="AD33" s="19"/>
      <c r="AE33" s="19"/>
      <c r="AF33" s="19"/>
      <c r="AK33" s="60"/>
    </row>
    <row r="34" spans="7:37" s="13" customFormat="1">
      <c r="G34" s="19"/>
      <c r="H34" s="19"/>
      <c r="I34" s="19"/>
      <c r="J34" s="19"/>
      <c r="R34" s="14"/>
      <c r="X34" s="14"/>
      <c r="Y34" s="25"/>
      <c r="Z34" s="25"/>
      <c r="AA34" s="25"/>
      <c r="AB34" s="25"/>
      <c r="AC34" s="19"/>
      <c r="AD34" s="19"/>
      <c r="AE34" s="19"/>
      <c r="AF34" s="19"/>
      <c r="AK34" s="60"/>
    </row>
    <row r="35" spans="7:37" s="13" customFormat="1">
      <c r="G35" s="19"/>
      <c r="H35" s="19"/>
      <c r="I35" s="19"/>
      <c r="J35" s="19"/>
      <c r="R35" s="14"/>
      <c r="X35" s="14"/>
      <c r="Y35" s="25"/>
      <c r="Z35" s="25"/>
      <c r="AA35" s="25"/>
      <c r="AB35" s="25"/>
      <c r="AC35" s="19"/>
      <c r="AD35" s="19"/>
      <c r="AE35" s="19"/>
      <c r="AF35" s="19"/>
      <c r="AK35" s="60"/>
    </row>
    <row r="36" spans="7:37" s="13" customFormat="1">
      <c r="G36" s="19"/>
      <c r="H36" s="19"/>
      <c r="I36" s="19"/>
      <c r="J36" s="19"/>
      <c r="R36" s="14"/>
      <c r="X36" s="14"/>
      <c r="Y36" s="25"/>
      <c r="Z36" s="25"/>
      <c r="AA36" s="25"/>
      <c r="AB36" s="25"/>
      <c r="AC36" s="19"/>
      <c r="AD36" s="19"/>
      <c r="AE36" s="19"/>
      <c r="AF36" s="19"/>
      <c r="AK36" s="60"/>
    </row>
    <row r="37" spans="7:37" s="13" customFormat="1">
      <c r="G37" s="19"/>
      <c r="H37" s="19"/>
      <c r="I37" s="19"/>
      <c r="J37" s="19"/>
      <c r="R37" s="14"/>
      <c r="X37" s="14"/>
      <c r="Y37" s="25"/>
      <c r="Z37" s="25"/>
      <c r="AA37" s="25"/>
      <c r="AB37" s="25"/>
      <c r="AC37" s="19"/>
      <c r="AD37" s="19"/>
      <c r="AE37" s="19"/>
      <c r="AF37" s="19"/>
      <c r="AK37" s="60"/>
    </row>
    <row r="38" spans="7:37" s="13" customFormat="1">
      <c r="G38" s="19"/>
      <c r="H38" s="19"/>
      <c r="I38" s="19"/>
      <c r="J38" s="19"/>
      <c r="R38" s="14"/>
      <c r="X38" s="14"/>
      <c r="Y38" s="25"/>
      <c r="Z38" s="25"/>
      <c r="AA38" s="25"/>
      <c r="AB38" s="25"/>
      <c r="AC38" s="19"/>
      <c r="AD38" s="19"/>
      <c r="AE38" s="19"/>
      <c r="AF38" s="19"/>
      <c r="AK38" s="60"/>
    </row>
    <row r="39" spans="7:37" s="13" customFormat="1">
      <c r="G39" s="19"/>
      <c r="H39" s="19"/>
      <c r="I39" s="19"/>
      <c r="J39" s="19"/>
      <c r="R39" s="14"/>
      <c r="X39" s="14"/>
      <c r="Y39" s="25"/>
      <c r="Z39" s="25"/>
      <c r="AA39" s="25"/>
      <c r="AB39" s="25"/>
      <c r="AC39" s="19"/>
      <c r="AD39" s="19"/>
      <c r="AE39" s="19"/>
      <c r="AF39" s="19"/>
      <c r="AK39" s="60"/>
    </row>
    <row r="40" spans="7:37" s="13" customFormat="1">
      <c r="G40" s="19"/>
      <c r="H40" s="19"/>
      <c r="I40" s="19"/>
      <c r="J40" s="19"/>
      <c r="R40" s="14"/>
      <c r="X40" s="14"/>
      <c r="Y40" s="25"/>
      <c r="Z40" s="25"/>
      <c r="AA40" s="25"/>
      <c r="AB40" s="25"/>
      <c r="AC40" s="19"/>
      <c r="AD40" s="19"/>
      <c r="AE40" s="19"/>
      <c r="AF40" s="19"/>
      <c r="AK40" s="60"/>
    </row>
    <row r="41" spans="7:37" s="13" customFormat="1">
      <c r="G41" s="19"/>
      <c r="H41" s="19"/>
      <c r="I41" s="19"/>
      <c r="J41" s="19"/>
      <c r="R41" s="14"/>
      <c r="X41" s="14"/>
      <c r="Y41" s="25"/>
      <c r="Z41" s="25"/>
      <c r="AA41" s="25"/>
      <c r="AB41" s="25"/>
      <c r="AC41" s="19"/>
      <c r="AD41" s="19"/>
      <c r="AE41" s="19"/>
      <c r="AF41" s="19"/>
      <c r="AK41" s="60"/>
    </row>
    <row r="42" spans="7:37" s="13" customFormat="1">
      <c r="G42" s="19"/>
      <c r="H42" s="19"/>
      <c r="I42" s="19"/>
      <c r="J42" s="19"/>
      <c r="R42" s="14"/>
      <c r="X42" s="14"/>
      <c r="Y42" s="25"/>
      <c r="Z42" s="25"/>
      <c r="AA42" s="25"/>
      <c r="AB42" s="25"/>
      <c r="AC42" s="19"/>
      <c r="AD42" s="19"/>
      <c r="AE42" s="19"/>
      <c r="AF42" s="19"/>
      <c r="AK42" s="60"/>
    </row>
    <row r="43" spans="7:37" s="13" customFormat="1">
      <c r="G43" s="19"/>
      <c r="H43" s="19"/>
      <c r="I43" s="19"/>
      <c r="J43" s="19"/>
      <c r="R43" s="14"/>
      <c r="X43" s="14"/>
      <c r="Y43" s="25"/>
      <c r="Z43" s="25"/>
      <c r="AA43" s="25"/>
      <c r="AB43" s="25"/>
      <c r="AC43" s="19"/>
      <c r="AD43" s="19"/>
      <c r="AE43" s="19"/>
      <c r="AF43" s="19"/>
      <c r="AK43" s="60"/>
    </row>
    <row r="44" spans="7:37" s="13" customFormat="1">
      <c r="G44" s="19"/>
      <c r="H44" s="19"/>
      <c r="I44" s="19"/>
      <c r="J44" s="19"/>
      <c r="R44" s="14"/>
      <c r="X44" s="14"/>
      <c r="Y44" s="25"/>
      <c r="Z44" s="25"/>
      <c r="AA44" s="25"/>
      <c r="AB44" s="25"/>
      <c r="AC44" s="19"/>
      <c r="AD44" s="19"/>
      <c r="AE44" s="19"/>
      <c r="AF44" s="19"/>
      <c r="AK44" s="60"/>
    </row>
    <row r="45" spans="7:37" s="13" customFormat="1">
      <c r="G45" s="19"/>
      <c r="H45" s="19"/>
      <c r="I45" s="19"/>
      <c r="J45" s="19"/>
      <c r="R45" s="14"/>
      <c r="X45" s="14"/>
      <c r="Y45" s="25"/>
      <c r="Z45" s="25"/>
      <c r="AA45" s="25"/>
      <c r="AB45" s="25"/>
      <c r="AC45" s="19"/>
      <c r="AD45" s="19"/>
      <c r="AE45" s="19"/>
      <c r="AF45" s="19"/>
      <c r="AK45" s="60"/>
    </row>
    <row r="46" spans="7:37" s="13" customFormat="1">
      <c r="G46" s="19"/>
      <c r="H46" s="19"/>
      <c r="I46" s="19"/>
      <c r="J46" s="19"/>
      <c r="R46" s="14"/>
      <c r="X46" s="14"/>
      <c r="Y46" s="25"/>
      <c r="Z46" s="25"/>
      <c r="AA46" s="25"/>
      <c r="AB46" s="25"/>
      <c r="AC46" s="19"/>
      <c r="AD46" s="19"/>
      <c r="AE46" s="19"/>
      <c r="AF46" s="19"/>
      <c r="AK46" s="60"/>
    </row>
    <row r="47" spans="7:37" s="13" customFormat="1">
      <c r="G47" s="19"/>
      <c r="H47" s="19"/>
      <c r="I47" s="19"/>
      <c r="J47" s="19"/>
      <c r="R47" s="14"/>
      <c r="X47" s="14"/>
      <c r="Y47" s="25"/>
      <c r="Z47" s="25"/>
      <c r="AA47" s="25"/>
      <c r="AB47" s="25"/>
      <c r="AC47" s="19"/>
      <c r="AD47" s="19"/>
      <c r="AE47" s="19"/>
      <c r="AF47" s="19"/>
      <c r="AK47" s="60"/>
    </row>
    <row r="48" spans="7:37" s="13" customFormat="1">
      <c r="G48" s="19"/>
      <c r="H48" s="19"/>
      <c r="I48" s="19"/>
      <c r="J48" s="19"/>
      <c r="R48" s="14"/>
      <c r="X48" s="14"/>
      <c r="Y48" s="25"/>
      <c r="Z48" s="25"/>
      <c r="AA48" s="25"/>
      <c r="AB48" s="25"/>
      <c r="AC48" s="19"/>
      <c r="AD48" s="19"/>
      <c r="AE48" s="19"/>
      <c r="AF48" s="19"/>
      <c r="AK48" s="60"/>
    </row>
    <row r="49" spans="7:37" s="13" customFormat="1">
      <c r="G49" s="19"/>
      <c r="H49" s="19"/>
      <c r="I49" s="19"/>
      <c r="J49" s="19"/>
      <c r="R49" s="14"/>
      <c r="X49" s="14"/>
      <c r="Y49" s="25"/>
      <c r="Z49" s="25"/>
      <c r="AA49" s="25"/>
      <c r="AB49" s="25"/>
      <c r="AC49" s="19"/>
      <c r="AD49" s="19"/>
      <c r="AE49" s="19"/>
      <c r="AF49" s="19"/>
      <c r="AK49" s="60"/>
    </row>
    <row r="50" spans="7:37" s="13" customFormat="1">
      <c r="G50" s="19"/>
      <c r="H50" s="19"/>
      <c r="I50" s="19"/>
      <c r="J50" s="19"/>
      <c r="R50" s="14"/>
      <c r="X50" s="14"/>
      <c r="Y50" s="25"/>
      <c r="Z50" s="25"/>
      <c r="AA50" s="25"/>
      <c r="AB50" s="25"/>
      <c r="AC50" s="19"/>
      <c r="AD50" s="19"/>
      <c r="AE50" s="19"/>
      <c r="AF50" s="19"/>
      <c r="AK50" s="60"/>
    </row>
    <row r="51" spans="7:37" s="13" customFormat="1">
      <c r="G51" s="19"/>
      <c r="H51" s="19"/>
      <c r="I51" s="19"/>
      <c r="J51" s="19"/>
      <c r="R51" s="14"/>
      <c r="X51" s="14"/>
      <c r="Y51" s="25"/>
      <c r="Z51" s="25"/>
      <c r="AA51" s="25"/>
      <c r="AB51" s="25"/>
      <c r="AC51" s="19"/>
      <c r="AD51" s="19"/>
      <c r="AE51" s="19"/>
      <c r="AF51" s="19"/>
      <c r="AK51" s="60"/>
    </row>
    <row r="52" spans="7:37" s="13" customFormat="1">
      <c r="G52" s="19"/>
      <c r="H52" s="19"/>
      <c r="I52" s="19"/>
      <c r="J52" s="19"/>
      <c r="R52" s="14"/>
      <c r="X52" s="14"/>
      <c r="Y52" s="25"/>
      <c r="Z52" s="25"/>
      <c r="AA52" s="25"/>
      <c r="AB52" s="25"/>
      <c r="AC52" s="19"/>
      <c r="AD52" s="19"/>
      <c r="AE52" s="19"/>
      <c r="AF52" s="19"/>
      <c r="AK52" s="60"/>
    </row>
    <row r="53" spans="7:37" s="13" customFormat="1">
      <c r="G53" s="19"/>
      <c r="H53" s="19"/>
      <c r="I53" s="19"/>
      <c r="J53" s="19"/>
      <c r="R53" s="14"/>
      <c r="X53" s="14"/>
      <c r="Y53" s="25"/>
      <c r="Z53" s="25"/>
      <c r="AA53" s="25"/>
      <c r="AB53" s="25"/>
      <c r="AC53" s="19"/>
      <c r="AD53" s="19"/>
      <c r="AE53" s="19"/>
      <c r="AF53" s="19"/>
      <c r="AK53" s="60"/>
    </row>
    <row r="54" spans="7:37" s="13" customFormat="1">
      <c r="G54" s="19"/>
      <c r="H54" s="19"/>
      <c r="I54" s="19"/>
      <c r="J54" s="19"/>
      <c r="R54" s="14"/>
      <c r="X54" s="14"/>
      <c r="Y54" s="25"/>
      <c r="Z54" s="25"/>
      <c r="AA54" s="25"/>
      <c r="AB54" s="25"/>
      <c r="AC54" s="19"/>
      <c r="AD54" s="19"/>
      <c r="AE54" s="19"/>
      <c r="AF54" s="19"/>
      <c r="AK54" s="60"/>
    </row>
    <row r="55" spans="7:37" s="13" customFormat="1">
      <c r="G55" s="19"/>
      <c r="H55" s="19"/>
      <c r="I55" s="19"/>
      <c r="J55" s="19"/>
      <c r="R55" s="14"/>
      <c r="X55" s="14"/>
      <c r="Y55" s="25"/>
      <c r="Z55" s="25"/>
      <c r="AA55" s="25"/>
      <c r="AB55" s="25"/>
      <c r="AC55" s="19"/>
      <c r="AD55" s="19"/>
      <c r="AE55" s="19"/>
      <c r="AF55" s="19"/>
      <c r="AK55" s="60"/>
    </row>
    <row r="56" spans="7:37" s="13" customFormat="1">
      <c r="G56" s="19"/>
      <c r="H56" s="19"/>
      <c r="I56" s="19"/>
      <c r="J56" s="19"/>
      <c r="R56" s="14"/>
      <c r="X56" s="14"/>
      <c r="Y56" s="25"/>
      <c r="Z56" s="25"/>
      <c r="AA56" s="25"/>
      <c r="AB56" s="25"/>
      <c r="AC56" s="19"/>
      <c r="AD56" s="19"/>
      <c r="AE56" s="19"/>
      <c r="AF56" s="19"/>
      <c r="AK56" s="60"/>
    </row>
    <row r="57" spans="7:37" s="13" customFormat="1">
      <c r="G57" s="19"/>
      <c r="H57" s="19"/>
      <c r="I57" s="19"/>
      <c r="J57" s="19"/>
      <c r="R57" s="14"/>
      <c r="X57" s="14"/>
      <c r="Y57" s="25"/>
      <c r="Z57" s="25"/>
      <c r="AA57" s="25"/>
      <c r="AB57" s="25"/>
      <c r="AC57" s="19"/>
      <c r="AD57" s="19"/>
      <c r="AE57" s="19"/>
      <c r="AF57" s="19"/>
      <c r="AK57" s="60"/>
    </row>
    <row r="58" spans="7:37" s="13" customFormat="1">
      <c r="G58" s="19"/>
      <c r="H58" s="19"/>
      <c r="I58" s="19"/>
      <c r="J58" s="19"/>
      <c r="R58" s="14"/>
      <c r="X58" s="14"/>
      <c r="Y58" s="25"/>
      <c r="Z58" s="25"/>
      <c r="AA58" s="25"/>
      <c r="AB58" s="25"/>
      <c r="AC58" s="19"/>
      <c r="AD58" s="19"/>
      <c r="AE58" s="19"/>
      <c r="AF58" s="19"/>
      <c r="AK58" s="60"/>
    </row>
    <row r="59" spans="7:37" s="13" customFormat="1">
      <c r="G59" s="19"/>
      <c r="H59" s="19"/>
      <c r="I59" s="19"/>
      <c r="J59" s="19"/>
      <c r="R59" s="14"/>
      <c r="X59" s="14"/>
      <c r="Y59" s="25"/>
      <c r="Z59" s="25"/>
      <c r="AA59" s="25"/>
      <c r="AB59" s="25"/>
      <c r="AC59" s="19"/>
      <c r="AD59" s="19"/>
      <c r="AE59" s="19"/>
      <c r="AF59" s="19"/>
      <c r="AK59" s="60"/>
    </row>
    <row r="60" spans="7:37" s="13" customFormat="1">
      <c r="G60" s="19"/>
      <c r="H60" s="19"/>
      <c r="I60" s="19"/>
      <c r="J60" s="19"/>
      <c r="R60" s="14"/>
      <c r="X60" s="14"/>
      <c r="Y60" s="25"/>
      <c r="Z60" s="25"/>
      <c r="AA60" s="25"/>
      <c r="AB60" s="25"/>
      <c r="AC60" s="19"/>
      <c r="AD60" s="19"/>
      <c r="AE60" s="19"/>
      <c r="AF60" s="19"/>
      <c r="AK60" s="60"/>
    </row>
    <row r="61" spans="7:37" s="13" customFormat="1">
      <c r="G61" s="19"/>
      <c r="H61" s="19"/>
      <c r="I61" s="19"/>
      <c r="J61" s="19"/>
      <c r="R61" s="14"/>
      <c r="X61" s="14"/>
      <c r="Y61" s="25"/>
      <c r="Z61" s="25"/>
      <c r="AA61" s="25"/>
      <c r="AB61" s="25"/>
      <c r="AC61" s="19"/>
      <c r="AD61" s="19"/>
      <c r="AE61" s="19"/>
      <c r="AF61" s="19"/>
      <c r="AK61" s="60"/>
    </row>
    <row r="62" spans="7:37" s="13" customFormat="1">
      <c r="G62" s="19"/>
      <c r="H62" s="19"/>
      <c r="I62" s="19"/>
      <c r="J62" s="19"/>
      <c r="R62" s="14"/>
      <c r="X62" s="14"/>
      <c r="Y62" s="25"/>
      <c r="Z62" s="25"/>
      <c r="AA62" s="25"/>
      <c r="AB62" s="25"/>
      <c r="AC62" s="19"/>
      <c r="AD62" s="19"/>
      <c r="AE62" s="19"/>
      <c r="AF62" s="19"/>
      <c r="AK62" s="60"/>
    </row>
    <row r="63" spans="7:37" s="13" customFormat="1">
      <c r="G63" s="19"/>
      <c r="H63" s="19"/>
      <c r="I63" s="19"/>
      <c r="J63" s="19"/>
      <c r="R63" s="14"/>
      <c r="X63" s="14"/>
      <c r="Y63" s="25"/>
      <c r="Z63" s="25"/>
      <c r="AA63" s="25"/>
      <c r="AB63" s="25"/>
      <c r="AC63" s="19"/>
      <c r="AD63" s="19"/>
      <c r="AE63" s="19"/>
      <c r="AF63" s="19"/>
      <c r="AK63" s="60"/>
    </row>
    <row r="64" spans="7:37" s="13" customFormat="1">
      <c r="G64" s="19"/>
      <c r="H64" s="19"/>
      <c r="I64" s="19"/>
      <c r="J64" s="19"/>
      <c r="R64" s="14"/>
      <c r="X64" s="14"/>
      <c r="Y64" s="25"/>
      <c r="Z64" s="25"/>
      <c r="AA64" s="25"/>
      <c r="AB64" s="25"/>
      <c r="AC64" s="19"/>
      <c r="AD64" s="19"/>
      <c r="AE64" s="19"/>
      <c r="AF64" s="19"/>
      <c r="AK64" s="60"/>
    </row>
    <row r="65" spans="7:37" s="13" customFormat="1">
      <c r="G65" s="19"/>
      <c r="H65" s="19"/>
      <c r="I65" s="19"/>
      <c r="J65" s="19"/>
      <c r="R65" s="14"/>
      <c r="X65" s="14"/>
      <c r="Y65" s="25"/>
      <c r="Z65" s="25"/>
      <c r="AA65" s="25"/>
      <c r="AB65" s="25"/>
      <c r="AC65" s="19"/>
      <c r="AD65" s="19"/>
      <c r="AE65" s="19"/>
      <c r="AF65" s="19"/>
      <c r="AK65" s="60"/>
    </row>
    <row r="66" spans="7:37" s="13" customFormat="1">
      <c r="G66" s="19"/>
      <c r="H66" s="19"/>
      <c r="I66" s="19"/>
      <c r="J66" s="19"/>
      <c r="R66" s="14"/>
      <c r="X66" s="14"/>
      <c r="Y66" s="25"/>
      <c r="Z66" s="25"/>
      <c r="AA66" s="25"/>
      <c r="AB66" s="25"/>
      <c r="AC66" s="19"/>
      <c r="AD66" s="19"/>
      <c r="AE66" s="19"/>
      <c r="AF66" s="19"/>
      <c r="AK66" s="60"/>
    </row>
    <row r="67" spans="7:37" s="13" customFormat="1">
      <c r="G67" s="19"/>
      <c r="H67" s="19"/>
      <c r="I67" s="19"/>
      <c r="J67" s="19"/>
      <c r="R67" s="14"/>
      <c r="X67" s="14"/>
      <c r="Y67" s="25"/>
      <c r="Z67" s="25"/>
      <c r="AA67" s="25"/>
      <c r="AB67" s="25"/>
      <c r="AC67" s="19"/>
      <c r="AD67" s="19"/>
      <c r="AE67" s="19"/>
      <c r="AF67" s="19"/>
      <c r="AK67" s="60"/>
    </row>
    <row r="68" spans="7:37" s="13" customFormat="1">
      <c r="G68" s="19"/>
      <c r="H68" s="19"/>
      <c r="I68" s="19"/>
      <c r="J68" s="19"/>
      <c r="R68" s="14"/>
      <c r="X68" s="14"/>
      <c r="Y68" s="25"/>
      <c r="Z68" s="25"/>
      <c r="AA68" s="25"/>
      <c r="AB68" s="25"/>
      <c r="AC68" s="19"/>
      <c r="AD68" s="19"/>
      <c r="AE68" s="19"/>
      <c r="AF68" s="19"/>
      <c r="AK68" s="60"/>
    </row>
    <row r="69" spans="7:37" s="13" customFormat="1">
      <c r="G69" s="19"/>
      <c r="H69" s="19"/>
      <c r="I69" s="19"/>
      <c r="J69" s="19"/>
      <c r="R69" s="14"/>
      <c r="X69" s="14"/>
      <c r="Y69" s="25"/>
      <c r="Z69" s="25"/>
      <c r="AA69" s="25"/>
      <c r="AB69" s="25"/>
      <c r="AC69" s="19"/>
      <c r="AD69" s="19"/>
      <c r="AE69" s="19"/>
      <c r="AF69" s="19"/>
      <c r="AK69" s="60"/>
    </row>
    <row r="70" spans="7:37" s="13" customFormat="1">
      <c r="G70" s="19"/>
      <c r="H70" s="19"/>
      <c r="I70" s="19"/>
      <c r="J70" s="19"/>
      <c r="R70" s="14"/>
      <c r="X70" s="14"/>
      <c r="Y70" s="25"/>
      <c r="Z70" s="25"/>
      <c r="AA70" s="25"/>
      <c r="AB70" s="25"/>
      <c r="AC70" s="19"/>
      <c r="AD70" s="19"/>
      <c r="AE70" s="19"/>
      <c r="AF70" s="19"/>
      <c r="AK70" s="60"/>
    </row>
    <row r="71" spans="7:37" s="13" customFormat="1">
      <c r="G71" s="19"/>
      <c r="H71" s="19"/>
      <c r="I71" s="19"/>
      <c r="J71" s="19"/>
      <c r="R71" s="14"/>
      <c r="X71" s="14"/>
      <c r="Y71" s="25"/>
      <c r="Z71" s="25"/>
      <c r="AA71" s="25"/>
      <c r="AB71" s="25"/>
      <c r="AC71" s="19"/>
      <c r="AD71" s="19"/>
      <c r="AE71" s="19"/>
      <c r="AF71" s="19"/>
      <c r="AK71" s="60"/>
    </row>
    <row r="72" spans="7:37" s="13" customFormat="1">
      <c r="G72" s="19"/>
      <c r="H72" s="19"/>
      <c r="I72" s="19"/>
      <c r="J72" s="19"/>
      <c r="R72" s="14"/>
      <c r="X72" s="14"/>
      <c r="Y72" s="25"/>
      <c r="Z72" s="25"/>
      <c r="AA72" s="25"/>
      <c r="AB72" s="25"/>
      <c r="AC72" s="19"/>
      <c r="AD72" s="19"/>
      <c r="AE72" s="19"/>
      <c r="AF72" s="19"/>
      <c r="AK72" s="60"/>
    </row>
    <row r="73" spans="7:37" s="13" customFormat="1">
      <c r="G73" s="19"/>
      <c r="H73" s="19"/>
      <c r="I73" s="19"/>
      <c r="J73" s="19"/>
      <c r="R73" s="14"/>
      <c r="X73" s="14"/>
      <c r="Y73" s="25"/>
      <c r="Z73" s="25"/>
      <c r="AA73" s="25"/>
      <c r="AB73" s="25"/>
      <c r="AC73" s="19"/>
      <c r="AD73" s="19"/>
      <c r="AE73" s="19"/>
      <c r="AF73" s="19"/>
      <c r="AK73" s="60"/>
    </row>
    <row r="74" spans="7:37" s="13" customFormat="1">
      <c r="G74" s="19"/>
      <c r="H74" s="19"/>
      <c r="I74" s="19"/>
      <c r="J74" s="19"/>
      <c r="R74" s="14"/>
      <c r="X74" s="14"/>
      <c r="Y74" s="25"/>
      <c r="Z74" s="25"/>
      <c r="AA74" s="25"/>
      <c r="AB74" s="25"/>
      <c r="AC74" s="19"/>
      <c r="AD74" s="19"/>
      <c r="AE74" s="19"/>
      <c r="AF74" s="19"/>
      <c r="AK74" s="60"/>
    </row>
    <row r="75" spans="7:37" s="13" customFormat="1">
      <c r="G75" s="19"/>
      <c r="H75" s="19"/>
      <c r="I75" s="19"/>
      <c r="J75" s="19"/>
      <c r="R75" s="14"/>
      <c r="X75" s="14"/>
      <c r="Y75" s="25"/>
      <c r="Z75" s="25"/>
      <c r="AA75" s="25"/>
      <c r="AB75" s="25"/>
      <c r="AC75" s="19"/>
      <c r="AD75" s="19"/>
      <c r="AE75" s="19"/>
      <c r="AF75" s="19"/>
      <c r="AK75" s="60"/>
    </row>
    <row r="76" spans="7:37" s="13" customFormat="1">
      <c r="G76" s="19"/>
      <c r="H76" s="19"/>
      <c r="I76" s="19"/>
      <c r="J76" s="19"/>
      <c r="R76" s="14"/>
      <c r="X76" s="14"/>
      <c r="Y76" s="25"/>
      <c r="Z76" s="25"/>
      <c r="AA76" s="25"/>
      <c r="AB76" s="25"/>
      <c r="AC76" s="19"/>
      <c r="AD76" s="19"/>
      <c r="AE76" s="19"/>
      <c r="AF76" s="19"/>
      <c r="AK76" s="60"/>
    </row>
    <row r="77" spans="7:37" s="13" customFormat="1">
      <c r="G77" s="19"/>
      <c r="H77" s="19"/>
      <c r="I77" s="19"/>
      <c r="J77" s="19"/>
      <c r="R77" s="14"/>
      <c r="X77" s="14"/>
      <c r="Y77" s="25"/>
      <c r="Z77" s="25"/>
      <c r="AA77" s="25"/>
      <c r="AB77" s="25"/>
      <c r="AC77" s="19"/>
      <c r="AD77" s="19"/>
      <c r="AE77" s="19"/>
      <c r="AF77" s="19"/>
      <c r="AK77" s="60"/>
    </row>
    <row r="78" spans="7:37" s="13" customFormat="1">
      <c r="G78" s="19"/>
      <c r="H78" s="19"/>
      <c r="I78" s="19"/>
      <c r="J78" s="19"/>
      <c r="R78" s="14"/>
      <c r="X78" s="14"/>
      <c r="Y78" s="25"/>
      <c r="Z78" s="25"/>
      <c r="AA78" s="25"/>
      <c r="AB78" s="25"/>
      <c r="AC78" s="19"/>
      <c r="AD78" s="19"/>
      <c r="AE78" s="19"/>
      <c r="AF78" s="19"/>
      <c r="AK78" s="60"/>
    </row>
    <row r="79" spans="7:37" s="13" customFormat="1">
      <c r="G79" s="19"/>
      <c r="H79" s="19"/>
      <c r="I79" s="19"/>
      <c r="J79" s="19"/>
      <c r="R79" s="14"/>
      <c r="X79" s="14"/>
      <c r="Y79" s="25"/>
      <c r="Z79" s="25"/>
      <c r="AA79" s="25"/>
      <c r="AB79" s="25"/>
      <c r="AC79" s="19"/>
      <c r="AD79" s="19"/>
      <c r="AE79" s="19"/>
      <c r="AF79" s="19"/>
      <c r="AK79" s="60"/>
    </row>
    <row r="80" spans="7:37" s="13" customFormat="1">
      <c r="G80" s="19"/>
      <c r="H80" s="19"/>
      <c r="I80" s="19"/>
      <c r="J80" s="19"/>
      <c r="R80" s="14"/>
      <c r="X80" s="14"/>
      <c r="Y80" s="25"/>
      <c r="Z80" s="25"/>
      <c r="AA80" s="25"/>
      <c r="AB80" s="25"/>
      <c r="AC80" s="19"/>
      <c r="AD80" s="19"/>
      <c r="AE80" s="19"/>
      <c r="AF80" s="19"/>
      <c r="AK80" s="60"/>
    </row>
    <row r="81" spans="7:37" s="13" customFormat="1">
      <c r="G81" s="19"/>
      <c r="H81" s="19"/>
      <c r="I81" s="19"/>
      <c r="J81" s="19"/>
      <c r="R81" s="14"/>
      <c r="X81" s="14"/>
      <c r="Y81" s="25"/>
      <c r="Z81" s="25"/>
      <c r="AA81" s="25"/>
      <c r="AB81" s="25"/>
      <c r="AC81" s="19"/>
      <c r="AD81" s="19"/>
      <c r="AE81" s="19"/>
      <c r="AF81" s="19"/>
      <c r="AK81" s="60"/>
    </row>
    <row r="82" spans="7:37" s="13" customFormat="1">
      <c r="G82" s="19"/>
      <c r="H82" s="19"/>
      <c r="I82" s="19"/>
      <c r="J82" s="19"/>
      <c r="R82" s="14"/>
      <c r="X82" s="14"/>
      <c r="Y82" s="25"/>
      <c r="Z82" s="25"/>
      <c r="AA82" s="25"/>
      <c r="AB82" s="25"/>
      <c r="AC82" s="19"/>
      <c r="AD82" s="19"/>
      <c r="AE82" s="19"/>
      <c r="AF82" s="19"/>
      <c r="AK82" s="60"/>
    </row>
    <row r="83" spans="7:37" s="13" customFormat="1">
      <c r="G83" s="19"/>
      <c r="H83" s="19"/>
      <c r="I83" s="19"/>
      <c r="J83" s="19"/>
      <c r="R83" s="14"/>
      <c r="X83" s="14"/>
      <c r="Y83" s="25"/>
      <c r="Z83" s="25"/>
      <c r="AA83" s="25"/>
      <c r="AB83" s="25"/>
      <c r="AC83" s="19"/>
      <c r="AD83" s="19"/>
      <c r="AE83" s="19"/>
      <c r="AF83" s="19"/>
      <c r="AK83" s="60"/>
    </row>
    <row r="84" spans="7:37" s="13" customFormat="1">
      <c r="G84" s="19"/>
      <c r="H84" s="19"/>
      <c r="I84" s="19"/>
      <c r="J84" s="19"/>
      <c r="R84" s="14"/>
      <c r="X84" s="14"/>
      <c r="Y84" s="25"/>
      <c r="Z84" s="25"/>
      <c r="AA84" s="25"/>
      <c r="AB84" s="25"/>
      <c r="AC84" s="19"/>
      <c r="AD84" s="19"/>
      <c r="AE84" s="19"/>
      <c r="AF84" s="19"/>
      <c r="AK84" s="60"/>
    </row>
    <row r="85" spans="7:37" s="13" customFormat="1">
      <c r="G85" s="19"/>
      <c r="H85" s="19"/>
      <c r="I85" s="19"/>
      <c r="J85" s="19"/>
      <c r="R85" s="14"/>
      <c r="X85" s="14"/>
      <c r="Y85" s="25"/>
      <c r="Z85" s="25"/>
      <c r="AA85" s="25"/>
      <c r="AB85" s="25"/>
      <c r="AC85" s="19"/>
      <c r="AD85" s="19"/>
      <c r="AE85" s="19"/>
      <c r="AF85" s="19"/>
      <c r="AK85" s="60"/>
    </row>
    <row r="86" spans="7:37" s="13" customFormat="1">
      <c r="G86" s="19"/>
      <c r="H86" s="19"/>
      <c r="I86" s="19"/>
      <c r="J86" s="19"/>
      <c r="R86" s="14"/>
      <c r="X86" s="14"/>
      <c r="Y86" s="25"/>
      <c r="Z86" s="25"/>
      <c r="AA86" s="25"/>
      <c r="AB86" s="25"/>
      <c r="AC86" s="19"/>
      <c r="AD86" s="19"/>
      <c r="AE86" s="19"/>
      <c r="AF86" s="19"/>
      <c r="AK86" s="60"/>
    </row>
    <row r="87" spans="7:37" s="13" customFormat="1">
      <c r="G87" s="19"/>
      <c r="H87" s="19"/>
      <c r="I87" s="19"/>
      <c r="J87" s="19"/>
      <c r="R87" s="14"/>
      <c r="X87" s="14"/>
      <c r="Y87" s="25"/>
      <c r="Z87" s="25"/>
      <c r="AA87" s="25"/>
      <c r="AB87" s="25"/>
      <c r="AC87" s="19"/>
      <c r="AD87" s="19"/>
      <c r="AE87" s="19"/>
      <c r="AF87" s="19"/>
      <c r="AK87" s="60"/>
    </row>
    <row r="88" spans="7:37" s="13" customFormat="1">
      <c r="G88" s="19"/>
      <c r="H88" s="19"/>
      <c r="I88" s="19"/>
      <c r="J88" s="19"/>
      <c r="R88" s="14"/>
      <c r="X88" s="14"/>
      <c r="Y88" s="25"/>
      <c r="Z88" s="25"/>
      <c r="AA88" s="25"/>
      <c r="AB88" s="25"/>
      <c r="AC88" s="19"/>
      <c r="AD88" s="19"/>
      <c r="AE88" s="19"/>
      <c r="AF88" s="19"/>
      <c r="AK88" s="60"/>
    </row>
    <row r="89" spans="7:37" s="13" customFormat="1">
      <c r="G89" s="19"/>
      <c r="H89" s="19"/>
      <c r="I89" s="19"/>
      <c r="J89" s="19"/>
      <c r="R89" s="14"/>
      <c r="X89" s="14"/>
      <c r="Y89" s="25"/>
      <c r="Z89" s="25"/>
      <c r="AA89" s="25"/>
      <c r="AB89" s="25"/>
      <c r="AC89" s="19"/>
      <c r="AD89" s="19"/>
      <c r="AE89" s="19"/>
      <c r="AF89" s="19"/>
      <c r="AK89" s="60"/>
    </row>
    <row r="90" spans="7:37" s="13" customFormat="1">
      <c r="G90" s="19"/>
      <c r="H90" s="19"/>
      <c r="I90" s="19"/>
      <c r="J90" s="19"/>
      <c r="R90" s="14"/>
      <c r="X90" s="14"/>
      <c r="Y90" s="25"/>
      <c r="Z90" s="25"/>
      <c r="AA90" s="25"/>
      <c r="AB90" s="25"/>
      <c r="AC90" s="19"/>
      <c r="AD90" s="19"/>
      <c r="AE90" s="19"/>
      <c r="AF90" s="19"/>
      <c r="AK90" s="60"/>
    </row>
    <row r="91" spans="7:37" s="13" customFormat="1">
      <c r="G91" s="19"/>
      <c r="H91" s="19"/>
      <c r="I91" s="19"/>
      <c r="J91" s="19"/>
      <c r="R91" s="14"/>
      <c r="X91" s="14"/>
      <c r="Y91" s="25"/>
      <c r="Z91" s="25"/>
      <c r="AA91" s="25"/>
      <c r="AB91" s="25"/>
      <c r="AC91" s="19"/>
      <c r="AD91" s="19"/>
      <c r="AE91" s="19"/>
      <c r="AF91" s="19"/>
      <c r="AK91" s="60"/>
    </row>
    <row r="92" spans="7:37" s="13" customFormat="1">
      <c r="G92" s="19"/>
      <c r="H92" s="19"/>
      <c r="I92" s="19"/>
      <c r="J92" s="19"/>
      <c r="R92" s="14"/>
      <c r="X92" s="14"/>
      <c r="Y92" s="25"/>
      <c r="Z92" s="25"/>
      <c r="AA92" s="25"/>
      <c r="AB92" s="25"/>
      <c r="AC92" s="19"/>
      <c r="AD92" s="19"/>
      <c r="AE92" s="19"/>
      <c r="AF92" s="19"/>
      <c r="AK92" s="60"/>
    </row>
    <row r="93" spans="7:37" s="13" customFormat="1">
      <c r="G93" s="19"/>
      <c r="H93" s="19"/>
      <c r="I93" s="19"/>
      <c r="J93" s="19"/>
      <c r="R93" s="14"/>
      <c r="X93" s="14"/>
      <c r="Y93" s="25"/>
      <c r="Z93" s="25"/>
      <c r="AA93" s="25"/>
      <c r="AB93" s="25"/>
      <c r="AC93" s="19"/>
      <c r="AD93" s="19"/>
      <c r="AE93" s="19"/>
      <c r="AF93" s="19"/>
      <c r="AK93" s="60"/>
    </row>
    <row r="94" spans="7:37" s="13" customFormat="1">
      <c r="G94" s="19"/>
      <c r="H94" s="19"/>
      <c r="I94" s="19"/>
      <c r="J94" s="19"/>
      <c r="R94" s="14"/>
      <c r="X94" s="14"/>
      <c r="Y94" s="25"/>
      <c r="Z94" s="25"/>
      <c r="AA94" s="25"/>
      <c r="AB94" s="25"/>
      <c r="AC94" s="19"/>
      <c r="AD94" s="19"/>
      <c r="AE94" s="19"/>
      <c r="AF94" s="19"/>
      <c r="AK94" s="60"/>
    </row>
    <row r="95" spans="7:37" s="13" customFormat="1">
      <c r="G95" s="19"/>
      <c r="H95" s="19"/>
      <c r="I95" s="19"/>
      <c r="J95" s="19"/>
      <c r="R95" s="14"/>
      <c r="X95" s="14"/>
      <c r="Y95" s="25"/>
      <c r="Z95" s="25"/>
      <c r="AA95" s="25"/>
      <c r="AB95" s="25"/>
      <c r="AC95" s="19"/>
      <c r="AD95" s="19"/>
      <c r="AE95" s="19"/>
      <c r="AF95" s="19"/>
      <c r="AK95" s="60"/>
    </row>
    <row r="96" spans="7:37" s="13" customFormat="1">
      <c r="G96" s="19"/>
      <c r="H96" s="19"/>
      <c r="I96" s="19"/>
      <c r="J96" s="19"/>
      <c r="R96" s="14"/>
      <c r="X96" s="14"/>
      <c r="Y96" s="25"/>
      <c r="Z96" s="25"/>
      <c r="AA96" s="25"/>
      <c r="AB96" s="25"/>
      <c r="AC96" s="19"/>
      <c r="AD96" s="19"/>
      <c r="AE96" s="19"/>
      <c r="AF96" s="19"/>
      <c r="AK96" s="60"/>
    </row>
    <row r="97" spans="7:37" s="13" customFormat="1">
      <c r="G97" s="19"/>
      <c r="H97" s="19"/>
      <c r="I97" s="19"/>
      <c r="J97" s="19"/>
      <c r="R97" s="14"/>
      <c r="X97" s="14"/>
      <c r="Y97" s="25"/>
      <c r="Z97" s="25"/>
      <c r="AA97" s="25"/>
      <c r="AB97" s="25"/>
      <c r="AC97" s="19"/>
      <c r="AD97" s="19"/>
      <c r="AE97" s="19"/>
      <c r="AF97" s="19"/>
      <c r="AK97" s="60"/>
    </row>
    <row r="98" spans="7:37" s="13" customFormat="1">
      <c r="G98" s="19"/>
      <c r="H98" s="19"/>
      <c r="I98" s="19"/>
      <c r="J98" s="19"/>
      <c r="R98" s="14"/>
      <c r="X98" s="14"/>
      <c r="Y98" s="25"/>
      <c r="Z98" s="25"/>
      <c r="AA98" s="25"/>
      <c r="AB98" s="25"/>
      <c r="AC98" s="19"/>
      <c r="AD98" s="19"/>
      <c r="AE98" s="19"/>
      <c r="AF98" s="19"/>
      <c r="AK98" s="60"/>
    </row>
    <row r="99" spans="7:37" s="13" customFormat="1">
      <c r="G99" s="19"/>
      <c r="H99" s="19"/>
      <c r="I99" s="19"/>
      <c r="J99" s="19"/>
      <c r="R99" s="14"/>
      <c r="X99" s="14"/>
      <c r="Y99" s="25"/>
      <c r="Z99" s="25"/>
      <c r="AA99" s="25"/>
      <c r="AB99" s="25"/>
      <c r="AC99" s="19"/>
      <c r="AD99" s="19"/>
      <c r="AE99" s="19"/>
      <c r="AF99" s="19"/>
      <c r="AK99" s="60"/>
    </row>
    <row r="100" spans="7:37" s="13" customFormat="1">
      <c r="G100" s="19"/>
      <c r="H100" s="19"/>
      <c r="I100" s="19"/>
      <c r="J100" s="19"/>
      <c r="R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60"/>
    </row>
    <row r="101" spans="7:37" s="13" customFormat="1">
      <c r="G101" s="19"/>
      <c r="H101" s="19"/>
      <c r="I101" s="19"/>
      <c r="J101" s="19"/>
      <c r="R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60"/>
    </row>
    <row r="102" spans="7:37" s="13" customFormat="1">
      <c r="G102" s="19"/>
      <c r="H102" s="19"/>
      <c r="I102" s="19"/>
      <c r="J102" s="19"/>
      <c r="R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60"/>
    </row>
    <row r="103" spans="7:37" s="13" customFormat="1">
      <c r="G103" s="19"/>
      <c r="H103" s="19"/>
      <c r="I103" s="19"/>
      <c r="J103" s="19"/>
      <c r="R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60"/>
    </row>
    <row r="104" spans="7:37" s="13" customFormat="1">
      <c r="G104" s="19"/>
      <c r="H104" s="19"/>
      <c r="I104" s="19"/>
      <c r="J104" s="19"/>
      <c r="R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60"/>
    </row>
    <row r="105" spans="7:37" s="13" customFormat="1">
      <c r="G105" s="19"/>
      <c r="H105" s="19"/>
      <c r="I105" s="19"/>
      <c r="J105" s="19"/>
      <c r="R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60"/>
    </row>
    <row r="106" spans="7:37" s="13" customFormat="1">
      <c r="G106" s="19"/>
      <c r="H106" s="19"/>
      <c r="I106" s="19"/>
      <c r="J106" s="19"/>
      <c r="R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60"/>
    </row>
    <row r="107" spans="7:37" s="13" customFormat="1">
      <c r="G107" s="19"/>
      <c r="H107" s="19"/>
      <c r="I107" s="19"/>
      <c r="J107" s="19"/>
      <c r="R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60"/>
    </row>
    <row r="108" spans="7:37" s="13" customFormat="1">
      <c r="G108" s="19"/>
      <c r="H108" s="19"/>
      <c r="I108" s="19"/>
      <c r="J108" s="19"/>
      <c r="R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60"/>
    </row>
    <row r="109" spans="7:37" s="13" customFormat="1">
      <c r="G109" s="19"/>
      <c r="H109" s="19"/>
      <c r="I109" s="19"/>
      <c r="J109" s="19"/>
      <c r="R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60"/>
    </row>
    <row r="110" spans="7:37" s="13" customFormat="1">
      <c r="G110" s="19"/>
      <c r="H110" s="19"/>
      <c r="I110" s="19"/>
      <c r="J110" s="19"/>
      <c r="R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60"/>
    </row>
    <row r="111" spans="7:37" s="13" customFormat="1">
      <c r="G111" s="19"/>
      <c r="H111" s="19"/>
      <c r="I111" s="19"/>
      <c r="J111" s="19"/>
      <c r="R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60"/>
    </row>
    <row r="112" spans="7:37" s="13" customFormat="1">
      <c r="G112" s="19"/>
      <c r="H112" s="19"/>
      <c r="I112" s="19"/>
      <c r="J112" s="19"/>
      <c r="R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60"/>
    </row>
    <row r="113" spans="7:37" s="13" customFormat="1">
      <c r="G113" s="19"/>
      <c r="H113" s="19"/>
      <c r="I113" s="19"/>
      <c r="J113" s="19"/>
      <c r="R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60"/>
    </row>
    <row r="114" spans="7:37" s="13" customFormat="1">
      <c r="G114" s="19"/>
      <c r="H114" s="19"/>
      <c r="I114" s="19"/>
      <c r="J114" s="19"/>
      <c r="R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60"/>
    </row>
    <row r="115" spans="7:37" s="13" customFormat="1">
      <c r="G115" s="19"/>
      <c r="H115" s="19"/>
      <c r="I115" s="19"/>
      <c r="J115" s="19"/>
      <c r="R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60"/>
    </row>
    <row r="116" spans="7:37" s="13" customFormat="1">
      <c r="G116" s="19"/>
      <c r="H116" s="19"/>
      <c r="I116" s="19"/>
      <c r="J116" s="19"/>
      <c r="R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60"/>
    </row>
    <row r="117" spans="7:37" s="13" customFormat="1">
      <c r="G117" s="19"/>
      <c r="H117" s="19"/>
      <c r="I117" s="19"/>
      <c r="J117" s="19"/>
      <c r="R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60"/>
    </row>
    <row r="118" spans="7:37" s="13" customFormat="1">
      <c r="G118" s="19"/>
      <c r="H118" s="19"/>
      <c r="I118" s="19"/>
      <c r="J118" s="19"/>
      <c r="R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60"/>
    </row>
    <row r="119" spans="7:37" s="13" customFormat="1">
      <c r="G119" s="19"/>
      <c r="H119" s="19"/>
      <c r="I119" s="19"/>
      <c r="J119" s="19"/>
      <c r="R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60"/>
    </row>
    <row r="120" spans="7:37" s="13" customFormat="1">
      <c r="G120" s="19"/>
      <c r="H120" s="19"/>
      <c r="I120" s="19"/>
      <c r="J120" s="19"/>
      <c r="R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60"/>
    </row>
    <row r="121" spans="7:37" s="13" customFormat="1">
      <c r="G121" s="19"/>
      <c r="H121" s="19"/>
      <c r="I121" s="19"/>
      <c r="J121" s="19"/>
      <c r="R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60"/>
    </row>
    <row r="122" spans="7:37" s="13" customFormat="1">
      <c r="G122" s="19"/>
      <c r="H122" s="19"/>
      <c r="I122" s="19"/>
      <c r="J122" s="19"/>
      <c r="R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60"/>
    </row>
    <row r="123" spans="7:37" s="13" customFormat="1">
      <c r="G123" s="19"/>
      <c r="H123" s="19"/>
      <c r="I123" s="19"/>
      <c r="J123" s="19"/>
      <c r="R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60"/>
    </row>
    <row r="124" spans="7:37" s="13" customFormat="1">
      <c r="G124" s="19"/>
      <c r="H124" s="19"/>
      <c r="I124" s="19"/>
      <c r="J124" s="19"/>
      <c r="R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60"/>
    </row>
    <row r="125" spans="7:37" s="13" customFormat="1">
      <c r="G125" s="19"/>
      <c r="H125" s="19"/>
      <c r="I125" s="19"/>
      <c r="J125" s="19"/>
      <c r="R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60"/>
    </row>
    <row r="126" spans="7:37" s="13" customFormat="1">
      <c r="G126" s="19"/>
      <c r="H126" s="19"/>
      <c r="I126" s="19"/>
      <c r="J126" s="19"/>
      <c r="R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60"/>
    </row>
    <row r="127" spans="7:37" s="13" customFormat="1">
      <c r="G127" s="19"/>
      <c r="H127" s="19"/>
      <c r="I127" s="19"/>
      <c r="J127" s="19"/>
      <c r="R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60"/>
    </row>
    <row r="128" spans="7:37" s="13" customFormat="1">
      <c r="G128" s="19"/>
      <c r="H128" s="19"/>
      <c r="I128" s="19"/>
      <c r="J128" s="19"/>
      <c r="R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60"/>
    </row>
    <row r="129" spans="7:37" s="13" customFormat="1">
      <c r="G129" s="19"/>
      <c r="H129" s="19"/>
      <c r="I129" s="19"/>
      <c r="J129" s="19"/>
      <c r="R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60"/>
    </row>
    <row r="130" spans="7:37" s="13" customFormat="1">
      <c r="G130" s="19"/>
      <c r="H130" s="19"/>
      <c r="I130" s="19"/>
      <c r="J130" s="19"/>
      <c r="R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60"/>
    </row>
    <row r="131" spans="7:37" s="13" customFormat="1">
      <c r="G131" s="19"/>
      <c r="H131" s="19"/>
      <c r="I131" s="19"/>
      <c r="J131" s="19"/>
      <c r="R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60"/>
    </row>
    <row r="132" spans="7:37" s="13" customFormat="1">
      <c r="G132" s="19"/>
      <c r="H132" s="19"/>
      <c r="I132" s="19"/>
      <c r="J132" s="19"/>
      <c r="R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60"/>
    </row>
    <row r="133" spans="7:37" s="13" customFormat="1">
      <c r="G133" s="19"/>
      <c r="H133" s="19"/>
      <c r="I133" s="19"/>
      <c r="J133" s="19"/>
      <c r="R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60"/>
    </row>
    <row r="134" spans="7:37" s="13" customFormat="1">
      <c r="G134" s="19"/>
      <c r="H134" s="19"/>
      <c r="I134" s="19"/>
      <c r="J134" s="19"/>
      <c r="R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60"/>
    </row>
    <row r="135" spans="7:37" s="13" customFormat="1">
      <c r="G135" s="19"/>
      <c r="H135" s="19"/>
      <c r="I135" s="19"/>
      <c r="J135" s="19"/>
      <c r="R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60"/>
    </row>
    <row r="136" spans="7:37" s="13" customFormat="1">
      <c r="G136" s="19"/>
      <c r="H136" s="19"/>
      <c r="I136" s="19"/>
      <c r="J136" s="19"/>
      <c r="R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60"/>
    </row>
    <row r="137" spans="7:37" s="13" customFormat="1">
      <c r="G137" s="19"/>
      <c r="H137" s="19"/>
      <c r="I137" s="19"/>
      <c r="J137" s="19"/>
      <c r="R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60"/>
    </row>
    <row r="138" spans="7:37" s="13" customFormat="1">
      <c r="G138" s="19"/>
      <c r="H138" s="19"/>
      <c r="I138" s="19"/>
      <c r="J138" s="19"/>
      <c r="R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60"/>
    </row>
    <row r="139" spans="7:37" s="13" customFormat="1">
      <c r="G139" s="19"/>
      <c r="H139" s="19"/>
      <c r="I139" s="19"/>
      <c r="J139" s="19"/>
      <c r="R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60"/>
    </row>
    <row r="140" spans="7:37" s="13" customFormat="1">
      <c r="G140" s="19"/>
      <c r="H140" s="19"/>
      <c r="I140" s="19"/>
      <c r="J140" s="19"/>
      <c r="R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60"/>
    </row>
    <row r="141" spans="7:37" s="13" customFormat="1">
      <c r="G141" s="19"/>
      <c r="H141" s="19"/>
      <c r="I141" s="19"/>
      <c r="J141" s="19"/>
      <c r="R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60"/>
    </row>
    <row r="142" spans="7:37" s="13" customFormat="1">
      <c r="G142" s="19"/>
      <c r="H142" s="19"/>
      <c r="I142" s="19"/>
      <c r="J142" s="19"/>
      <c r="R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60"/>
    </row>
    <row r="143" spans="7:37" s="13" customFormat="1">
      <c r="G143" s="19"/>
      <c r="H143" s="19"/>
      <c r="I143" s="19"/>
      <c r="J143" s="19"/>
      <c r="R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60"/>
    </row>
    <row r="144" spans="7:37" s="13" customFormat="1">
      <c r="G144" s="19"/>
      <c r="H144" s="19"/>
      <c r="I144" s="19"/>
      <c r="J144" s="19"/>
      <c r="R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60"/>
    </row>
    <row r="145" spans="7:37" s="13" customFormat="1">
      <c r="G145" s="19"/>
      <c r="H145" s="19"/>
      <c r="I145" s="19"/>
      <c r="J145" s="19"/>
      <c r="R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60"/>
    </row>
    <row r="146" spans="7:37" s="13" customFormat="1">
      <c r="G146" s="19"/>
      <c r="H146" s="19"/>
      <c r="I146" s="19"/>
      <c r="J146" s="19"/>
      <c r="R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60"/>
    </row>
    <row r="147" spans="7:37" s="13" customFormat="1">
      <c r="G147" s="19"/>
      <c r="H147" s="19"/>
      <c r="I147" s="19"/>
      <c r="J147" s="19"/>
      <c r="R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60"/>
    </row>
    <row r="148" spans="7:37" s="13" customFormat="1">
      <c r="G148" s="19"/>
      <c r="H148" s="19"/>
      <c r="I148" s="19"/>
      <c r="J148" s="19"/>
      <c r="R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60"/>
    </row>
    <row r="149" spans="7:37" s="13" customFormat="1">
      <c r="G149" s="19"/>
      <c r="H149" s="19"/>
      <c r="I149" s="19"/>
      <c r="J149" s="19"/>
      <c r="R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60"/>
    </row>
    <row r="150" spans="7:37" s="13" customFormat="1">
      <c r="G150" s="19"/>
      <c r="H150" s="19"/>
      <c r="I150" s="19"/>
      <c r="J150" s="19"/>
      <c r="R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60"/>
    </row>
    <row r="151" spans="7:37" s="13" customFormat="1">
      <c r="G151" s="19"/>
      <c r="H151" s="19"/>
      <c r="I151" s="19"/>
      <c r="J151" s="19"/>
      <c r="R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60"/>
    </row>
    <row r="152" spans="7:37" s="13" customFormat="1">
      <c r="G152" s="19"/>
      <c r="H152" s="19"/>
      <c r="I152" s="19"/>
      <c r="J152" s="19"/>
      <c r="R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60"/>
    </row>
    <row r="153" spans="7:37" s="13" customFormat="1">
      <c r="G153" s="19"/>
      <c r="H153" s="19"/>
      <c r="I153" s="19"/>
      <c r="J153" s="19"/>
      <c r="R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60"/>
    </row>
    <row r="154" spans="7:37" s="13" customFormat="1">
      <c r="G154" s="19"/>
      <c r="H154" s="19"/>
      <c r="I154" s="19"/>
      <c r="J154" s="19"/>
      <c r="R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60"/>
    </row>
    <row r="155" spans="7:37" s="13" customFormat="1">
      <c r="G155" s="19"/>
      <c r="H155" s="19"/>
      <c r="I155" s="19"/>
      <c r="J155" s="19"/>
      <c r="R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60"/>
    </row>
    <row r="156" spans="7:37" s="13" customFormat="1">
      <c r="G156" s="19"/>
      <c r="H156" s="19"/>
      <c r="I156" s="19"/>
      <c r="J156" s="19"/>
      <c r="R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60"/>
    </row>
    <row r="157" spans="7:37" s="13" customFormat="1">
      <c r="G157" s="19"/>
      <c r="H157" s="19"/>
      <c r="I157" s="19"/>
      <c r="J157" s="19"/>
      <c r="R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60"/>
    </row>
    <row r="158" spans="7:37" s="13" customFormat="1">
      <c r="G158" s="19"/>
      <c r="H158" s="19"/>
      <c r="I158" s="19"/>
      <c r="J158" s="19"/>
      <c r="R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60"/>
    </row>
    <row r="159" spans="7:37" s="13" customFormat="1">
      <c r="G159" s="19"/>
      <c r="H159" s="19"/>
      <c r="I159" s="19"/>
      <c r="J159" s="19"/>
      <c r="R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60"/>
    </row>
    <row r="160" spans="7:37" s="13" customFormat="1">
      <c r="G160" s="19"/>
      <c r="H160" s="19"/>
      <c r="I160" s="19"/>
      <c r="J160" s="19"/>
      <c r="R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60"/>
    </row>
    <row r="161" spans="7:37" s="13" customFormat="1">
      <c r="G161" s="19"/>
      <c r="H161" s="19"/>
      <c r="I161" s="19"/>
      <c r="J161" s="19"/>
      <c r="R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60"/>
    </row>
    <row r="162" spans="7:37" s="13" customFormat="1">
      <c r="G162" s="19"/>
      <c r="H162" s="19"/>
      <c r="I162" s="19"/>
      <c r="J162" s="19"/>
      <c r="R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60"/>
    </row>
    <row r="163" spans="7:37" s="13" customFormat="1">
      <c r="G163" s="19"/>
      <c r="H163" s="19"/>
      <c r="I163" s="19"/>
      <c r="J163" s="19"/>
      <c r="R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60"/>
    </row>
    <row r="164" spans="7:37" s="13" customFormat="1">
      <c r="G164" s="19"/>
      <c r="H164" s="19"/>
      <c r="I164" s="19"/>
      <c r="J164" s="19"/>
      <c r="R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60"/>
    </row>
    <row r="165" spans="7:37" s="13" customFormat="1">
      <c r="G165" s="19"/>
      <c r="H165" s="19"/>
      <c r="I165" s="19"/>
      <c r="J165" s="19"/>
      <c r="R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60"/>
    </row>
    <row r="166" spans="7:37" s="13" customFormat="1">
      <c r="G166" s="19"/>
      <c r="H166" s="19"/>
      <c r="I166" s="19"/>
      <c r="J166" s="19"/>
      <c r="R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60"/>
    </row>
    <row r="167" spans="7:37" s="13" customFormat="1">
      <c r="G167" s="19"/>
      <c r="H167" s="19"/>
      <c r="I167" s="19"/>
      <c r="J167" s="19"/>
      <c r="R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60"/>
    </row>
    <row r="168" spans="7:37" s="13" customFormat="1">
      <c r="G168" s="19"/>
      <c r="H168" s="19"/>
      <c r="I168" s="19"/>
      <c r="J168" s="19"/>
      <c r="R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60"/>
    </row>
    <row r="169" spans="7:37" s="13" customFormat="1">
      <c r="G169" s="19"/>
      <c r="H169" s="19"/>
      <c r="I169" s="19"/>
      <c r="J169" s="19"/>
      <c r="R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60"/>
    </row>
    <row r="170" spans="7:37" s="13" customFormat="1">
      <c r="G170" s="19"/>
      <c r="H170" s="19"/>
      <c r="I170" s="19"/>
      <c r="J170" s="19"/>
      <c r="R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60"/>
    </row>
    <row r="171" spans="7:37" s="13" customFormat="1">
      <c r="G171" s="19"/>
      <c r="H171" s="19"/>
      <c r="I171" s="19"/>
      <c r="J171" s="19"/>
      <c r="R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60"/>
    </row>
    <row r="172" spans="7:37" s="13" customFormat="1">
      <c r="G172" s="19"/>
      <c r="H172" s="19"/>
      <c r="I172" s="19"/>
      <c r="J172" s="19"/>
      <c r="R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60"/>
    </row>
    <row r="173" spans="7:37" s="13" customFormat="1">
      <c r="G173" s="19"/>
      <c r="H173" s="19"/>
      <c r="I173" s="19"/>
      <c r="J173" s="19"/>
      <c r="R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60"/>
    </row>
    <row r="174" spans="7:37" s="13" customFormat="1">
      <c r="G174" s="19"/>
      <c r="H174" s="19"/>
      <c r="I174" s="19"/>
      <c r="J174" s="19"/>
      <c r="R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60"/>
    </row>
    <row r="175" spans="7:37" s="13" customFormat="1">
      <c r="G175" s="19"/>
      <c r="H175" s="19"/>
      <c r="I175" s="19"/>
      <c r="J175" s="19"/>
      <c r="R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60"/>
    </row>
    <row r="176" spans="7:37" s="13" customFormat="1">
      <c r="G176" s="19"/>
      <c r="H176" s="19"/>
      <c r="I176" s="19"/>
      <c r="J176" s="19"/>
      <c r="R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60"/>
    </row>
    <row r="177" spans="7:37" s="13" customFormat="1">
      <c r="G177" s="19"/>
      <c r="H177" s="19"/>
      <c r="I177" s="19"/>
      <c r="J177" s="19"/>
      <c r="R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60"/>
    </row>
    <row r="178" spans="7:37" s="13" customFormat="1">
      <c r="G178" s="19"/>
      <c r="H178" s="19"/>
      <c r="I178" s="19"/>
      <c r="J178" s="19"/>
      <c r="R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60"/>
    </row>
    <row r="179" spans="7:37" s="13" customFormat="1">
      <c r="G179" s="19"/>
      <c r="H179" s="19"/>
      <c r="I179" s="19"/>
      <c r="J179" s="19"/>
      <c r="R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60"/>
    </row>
    <row r="180" spans="7:37" s="13" customFormat="1">
      <c r="G180" s="19"/>
      <c r="H180" s="19"/>
      <c r="I180" s="19"/>
      <c r="J180" s="19"/>
      <c r="R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60"/>
    </row>
    <row r="181" spans="7:37" s="13" customFormat="1">
      <c r="G181" s="19"/>
      <c r="H181" s="19"/>
      <c r="I181" s="19"/>
      <c r="J181" s="19"/>
      <c r="R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60"/>
    </row>
    <row r="182" spans="7:37" s="13" customFormat="1">
      <c r="G182" s="19"/>
      <c r="H182" s="19"/>
      <c r="I182" s="19"/>
      <c r="J182" s="19"/>
      <c r="R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60"/>
    </row>
    <row r="183" spans="7:37" s="13" customFormat="1">
      <c r="G183" s="19"/>
      <c r="H183" s="19"/>
      <c r="I183" s="19"/>
      <c r="J183" s="19"/>
      <c r="R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60"/>
    </row>
    <row r="184" spans="7:37" s="13" customFormat="1">
      <c r="G184" s="19"/>
      <c r="H184" s="19"/>
      <c r="I184" s="19"/>
      <c r="J184" s="19"/>
      <c r="R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60"/>
    </row>
    <row r="185" spans="7:37" s="13" customFormat="1">
      <c r="G185" s="19"/>
      <c r="H185" s="19"/>
      <c r="I185" s="19"/>
      <c r="J185" s="19"/>
      <c r="R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60"/>
    </row>
    <row r="186" spans="7:37" s="13" customFormat="1">
      <c r="G186" s="19"/>
      <c r="H186" s="19"/>
      <c r="I186" s="19"/>
      <c r="J186" s="19"/>
      <c r="R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60"/>
    </row>
    <row r="187" spans="7:37" s="13" customFormat="1">
      <c r="G187" s="19"/>
      <c r="H187" s="19"/>
      <c r="I187" s="19"/>
      <c r="J187" s="19"/>
      <c r="R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60"/>
    </row>
    <row r="188" spans="7:37" s="13" customFormat="1">
      <c r="G188" s="19"/>
      <c r="H188" s="19"/>
      <c r="I188" s="19"/>
      <c r="J188" s="19"/>
      <c r="R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60"/>
    </row>
    <row r="189" spans="7:37" s="13" customFormat="1">
      <c r="G189" s="19"/>
      <c r="H189" s="19"/>
      <c r="I189" s="19"/>
      <c r="J189" s="19"/>
      <c r="R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60"/>
    </row>
    <row r="190" spans="7:37" s="13" customFormat="1">
      <c r="G190" s="19"/>
      <c r="H190" s="19"/>
      <c r="I190" s="19"/>
      <c r="J190" s="19"/>
      <c r="R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60"/>
    </row>
    <row r="191" spans="7:37" s="13" customFormat="1">
      <c r="G191" s="19"/>
      <c r="H191" s="19"/>
      <c r="I191" s="19"/>
      <c r="J191" s="19"/>
      <c r="R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60"/>
    </row>
    <row r="192" spans="7:37" s="13" customFormat="1">
      <c r="G192" s="19"/>
      <c r="H192" s="19"/>
      <c r="I192" s="19"/>
      <c r="J192" s="19"/>
      <c r="R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60"/>
    </row>
    <row r="193" spans="7:37" s="13" customFormat="1">
      <c r="G193" s="19"/>
      <c r="H193" s="19"/>
      <c r="I193" s="19"/>
      <c r="J193" s="19"/>
      <c r="R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60"/>
    </row>
    <row r="194" spans="7:37" s="13" customFormat="1">
      <c r="G194" s="19"/>
      <c r="H194" s="19"/>
      <c r="I194" s="19"/>
      <c r="J194" s="19"/>
      <c r="R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60"/>
    </row>
    <row r="195" spans="7:37" s="13" customFormat="1">
      <c r="G195" s="19"/>
      <c r="H195" s="19"/>
      <c r="I195" s="19"/>
      <c r="J195" s="19"/>
      <c r="R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60"/>
    </row>
    <row r="196" spans="7:37" s="13" customFormat="1">
      <c r="G196" s="19"/>
      <c r="H196" s="19"/>
      <c r="I196" s="19"/>
      <c r="J196" s="19"/>
      <c r="R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60"/>
    </row>
    <row r="197" spans="7:37" s="13" customFormat="1">
      <c r="G197" s="19"/>
      <c r="H197" s="19"/>
      <c r="I197" s="19"/>
      <c r="J197" s="19"/>
      <c r="R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60"/>
    </row>
    <row r="198" spans="7:37" s="13" customFormat="1">
      <c r="G198" s="19"/>
      <c r="H198" s="19"/>
      <c r="I198" s="19"/>
      <c r="J198" s="19"/>
      <c r="R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60"/>
    </row>
    <row r="199" spans="7:37" s="13" customFormat="1">
      <c r="G199" s="19"/>
      <c r="H199" s="19"/>
      <c r="I199" s="19"/>
      <c r="J199" s="19"/>
      <c r="R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60"/>
    </row>
    <row r="200" spans="7:37" s="13" customFormat="1">
      <c r="G200" s="19"/>
      <c r="H200" s="19"/>
      <c r="I200" s="19"/>
      <c r="J200" s="19"/>
      <c r="R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60"/>
    </row>
    <row r="201" spans="7:37" s="13" customFormat="1">
      <c r="G201" s="19"/>
      <c r="H201" s="19"/>
      <c r="I201" s="19"/>
      <c r="J201" s="19"/>
      <c r="R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60"/>
    </row>
    <row r="202" spans="7:37" s="13" customFormat="1">
      <c r="G202" s="19"/>
      <c r="H202" s="19"/>
      <c r="I202" s="19"/>
      <c r="J202" s="19"/>
      <c r="R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60"/>
    </row>
    <row r="203" spans="7:37" s="13" customFormat="1">
      <c r="G203" s="19"/>
      <c r="H203" s="19"/>
      <c r="I203" s="19"/>
      <c r="J203" s="19"/>
      <c r="R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60"/>
    </row>
    <row r="204" spans="7:37" s="13" customFormat="1">
      <c r="G204" s="19"/>
      <c r="H204" s="19"/>
      <c r="I204" s="19"/>
      <c r="J204" s="19"/>
      <c r="R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60"/>
    </row>
    <row r="205" spans="7:37" s="13" customFormat="1">
      <c r="G205" s="19"/>
      <c r="H205" s="19"/>
      <c r="I205" s="19"/>
      <c r="J205" s="19"/>
      <c r="R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60"/>
    </row>
    <row r="206" spans="7:37" s="13" customFormat="1">
      <c r="G206" s="19"/>
      <c r="H206" s="19"/>
      <c r="I206" s="19"/>
      <c r="J206" s="19"/>
      <c r="R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60"/>
    </row>
    <row r="207" spans="7:37" s="13" customFormat="1">
      <c r="G207" s="19"/>
      <c r="H207" s="19"/>
      <c r="I207" s="19"/>
      <c r="J207" s="19"/>
      <c r="R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60"/>
    </row>
    <row r="208" spans="7:37" s="13" customFormat="1">
      <c r="G208" s="19"/>
      <c r="H208" s="19"/>
      <c r="I208" s="19"/>
      <c r="J208" s="19"/>
      <c r="R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60"/>
    </row>
    <row r="209" spans="7:37" s="13" customFormat="1">
      <c r="G209" s="19"/>
      <c r="H209" s="19"/>
      <c r="I209" s="19"/>
      <c r="J209" s="19"/>
      <c r="R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60"/>
    </row>
    <row r="210" spans="7:37" s="13" customFormat="1">
      <c r="G210" s="19"/>
      <c r="H210" s="19"/>
      <c r="I210" s="19"/>
      <c r="J210" s="19"/>
      <c r="R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60"/>
    </row>
    <row r="211" spans="7:37" s="13" customFormat="1">
      <c r="G211" s="19"/>
      <c r="H211" s="19"/>
      <c r="I211" s="19"/>
      <c r="J211" s="19"/>
      <c r="R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60"/>
    </row>
    <row r="212" spans="7:37" s="13" customFormat="1">
      <c r="G212" s="19"/>
      <c r="H212" s="19"/>
      <c r="I212" s="19"/>
      <c r="J212" s="19"/>
      <c r="R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60"/>
    </row>
    <row r="213" spans="7:37" s="13" customFormat="1">
      <c r="G213" s="19"/>
      <c r="H213" s="19"/>
      <c r="I213" s="19"/>
      <c r="J213" s="19"/>
      <c r="R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60"/>
    </row>
    <row r="214" spans="7:37" s="13" customFormat="1">
      <c r="G214" s="19"/>
      <c r="H214" s="19"/>
      <c r="I214" s="19"/>
      <c r="J214" s="19"/>
      <c r="R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60"/>
    </row>
    <row r="215" spans="7:37" s="13" customFormat="1">
      <c r="G215" s="19"/>
      <c r="H215" s="19"/>
      <c r="I215" s="19"/>
      <c r="J215" s="19"/>
      <c r="R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60"/>
    </row>
    <row r="216" spans="7:37" s="13" customFormat="1">
      <c r="G216" s="19"/>
      <c r="H216" s="19"/>
      <c r="I216" s="19"/>
      <c r="J216" s="19"/>
      <c r="R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60"/>
    </row>
    <row r="217" spans="7:37" s="13" customFormat="1">
      <c r="G217" s="19"/>
      <c r="H217" s="19"/>
      <c r="I217" s="19"/>
      <c r="J217" s="19"/>
      <c r="R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60"/>
    </row>
    <row r="218" spans="7:37" s="13" customFormat="1">
      <c r="G218" s="19"/>
      <c r="H218" s="19"/>
      <c r="I218" s="19"/>
      <c r="J218" s="19"/>
      <c r="R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60"/>
    </row>
    <row r="219" spans="7:37" s="13" customFormat="1">
      <c r="G219" s="19"/>
      <c r="H219" s="19"/>
      <c r="I219" s="19"/>
      <c r="J219" s="19"/>
      <c r="R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60"/>
    </row>
    <row r="220" spans="7:37" s="13" customFormat="1">
      <c r="G220" s="19"/>
      <c r="H220" s="19"/>
      <c r="I220" s="19"/>
      <c r="J220" s="19"/>
      <c r="R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60"/>
    </row>
    <row r="221" spans="7:37" s="13" customFormat="1">
      <c r="G221" s="19"/>
      <c r="H221" s="19"/>
      <c r="I221" s="19"/>
      <c r="J221" s="19"/>
      <c r="R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60"/>
    </row>
    <row r="222" spans="7:37" s="13" customFormat="1">
      <c r="G222" s="19"/>
      <c r="H222" s="19"/>
      <c r="I222" s="19"/>
      <c r="J222" s="19"/>
      <c r="R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60"/>
    </row>
    <row r="223" spans="7:37" s="13" customFormat="1">
      <c r="G223" s="19"/>
      <c r="H223" s="19"/>
      <c r="I223" s="19"/>
      <c r="J223" s="19"/>
      <c r="R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60"/>
    </row>
    <row r="224" spans="7:37" s="13" customFormat="1">
      <c r="G224" s="19"/>
      <c r="H224" s="19"/>
      <c r="I224" s="19"/>
      <c r="J224" s="19"/>
      <c r="R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60"/>
    </row>
    <row r="225" spans="7:37" s="13" customFormat="1">
      <c r="G225" s="19"/>
      <c r="H225" s="19"/>
      <c r="I225" s="19"/>
      <c r="J225" s="19"/>
      <c r="R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60"/>
    </row>
    <row r="226" spans="7:37" s="13" customFormat="1">
      <c r="G226" s="19"/>
      <c r="H226" s="19"/>
      <c r="I226" s="19"/>
      <c r="J226" s="19"/>
      <c r="R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60"/>
    </row>
    <row r="227" spans="7:37" s="13" customFormat="1">
      <c r="G227" s="19"/>
      <c r="H227" s="19"/>
      <c r="I227" s="19"/>
      <c r="J227" s="19"/>
      <c r="R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60"/>
    </row>
    <row r="228" spans="7:37" s="13" customFormat="1">
      <c r="G228" s="19"/>
      <c r="H228" s="19"/>
      <c r="I228" s="19"/>
      <c r="J228" s="19"/>
      <c r="R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60"/>
    </row>
    <row r="229" spans="7:37" s="13" customFormat="1">
      <c r="G229" s="19"/>
      <c r="H229" s="19"/>
      <c r="I229" s="19"/>
      <c r="J229" s="19"/>
      <c r="R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60"/>
    </row>
    <row r="230" spans="7:37" s="13" customFormat="1">
      <c r="G230" s="19"/>
      <c r="H230" s="19"/>
      <c r="I230" s="19"/>
      <c r="J230" s="19"/>
      <c r="R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60"/>
    </row>
    <row r="231" spans="7:37" s="13" customFormat="1">
      <c r="G231" s="19"/>
      <c r="H231" s="19"/>
      <c r="I231" s="19"/>
      <c r="J231" s="19"/>
      <c r="R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60"/>
    </row>
    <row r="232" spans="7:37" s="13" customFormat="1">
      <c r="G232" s="19"/>
      <c r="H232" s="19"/>
      <c r="I232" s="19"/>
      <c r="J232" s="19"/>
      <c r="R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60"/>
    </row>
    <row r="233" spans="7:37" s="13" customFormat="1">
      <c r="G233" s="19"/>
      <c r="H233" s="19"/>
      <c r="I233" s="19"/>
      <c r="J233" s="19"/>
      <c r="R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60"/>
    </row>
    <row r="234" spans="7:37" s="13" customFormat="1">
      <c r="G234" s="19"/>
      <c r="H234" s="19"/>
      <c r="I234" s="19"/>
      <c r="J234" s="19"/>
      <c r="R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60"/>
    </row>
    <row r="235" spans="7:37" s="13" customFormat="1">
      <c r="G235" s="19"/>
      <c r="H235" s="19"/>
      <c r="I235" s="19"/>
      <c r="J235" s="19"/>
      <c r="R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60"/>
    </row>
    <row r="236" spans="7:37" s="13" customFormat="1">
      <c r="G236" s="19"/>
      <c r="H236" s="19"/>
      <c r="I236" s="19"/>
      <c r="J236" s="19"/>
      <c r="R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60"/>
    </row>
    <row r="237" spans="7:37" s="13" customFormat="1">
      <c r="G237" s="19"/>
      <c r="H237" s="19"/>
      <c r="I237" s="19"/>
      <c r="J237" s="19"/>
      <c r="R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60"/>
    </row>
    <row r="238" spans="7:37" s="13" customFormat="1">
      <c r="G238" s="19"/>
      <c r="H238" s="19"/>
      <c r="I238" s="19"/>
      <c r="J238" s="19"/>
      <c r="R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60"/>
    </row>
    <row r="239" spans="7:37" s="13" customFormat="1">
      <c r="G239" s="19"/>
      <c r="H239" s="19"/>
      <c r="I239" s="19"/>
      <c r="J239" s="19"/>
      <c r="R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60"/>
    </row>
    <row r="240" spans="7:37" s="13" customFormat="1">
      <c r="G240" s="19"/>
      <c r="H240" s="19"/>
      <c r="I240" s="19"/>
      <c r="J240" s="19"/>
      <c r="R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60"/>
    </row>
    <row r="241" spans="7:37" s="13" customFormat="1">
      <c r="G241" s="19"/>
      <c r="H241" s="19"/>
      <c r="I241" s="19"/>
      <c r="J241" s="19"/>
      <c r="R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60"/>
    </row>
    <row r="242" spans="7:37" s="13" customFormat="1">
      <c r="G242" s="19"/>
      <c r="H242" s="19"/>
      <c r="I242" s="19"/>
      <c r="J242" s="19"/>
      <c r="R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60"/>
    </row>
    <row r="243" spans="7:37" s="13" customFormat="1">
      <c r="G243" s="19"/>
      <c r="H243" s="19"/>
      <c r="I243" s="19"/>
      <c r="J243" s="19"/>
      <c r="R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60"/>
    </row>
    <row r="244" spans="7:37" s="13" customFormat="1">
      <c r="G244" s="19"/>
      <c r="H244" s="19"/>
      <c r="I244" s="19"/>
      <c r="J244" s="19"/>
      <c r="R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60"/>
    </row>
    <row r="245" spans="7:37" s="13" customFormat="1">
      <c r="G245" s="19"/>
      <c r="H245" s="19"/>
      <c r="I245" s="19"/>
      <c r="J245" s="19"/>
      <c r="R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60"/>
    </row>
    <row r="246" spans="7:37" s="13" customFormat="1">
      <c r="G246" s="19"/>
      <c r="H246" s="19"/>
      <c r="I246" s="19"/>
      <c r="J246" s="19"/>
      <c r="R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60"/>
    </row>
    <row r="247" spans="7:37" s="13" customFormat="1">
      <c r="G247" s="19"/>
      <c r="H247" s="19"/>
      <c r="I247" s="19"/>
      <c r="J247" s="19"/>
      <c r="R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60"/>
    </row>
    <row r="248" spans="7:37" s="13" customFormat="1">
      <c r="G248" s="19"/>
      <c r="H248" s="19"/>
      <c r="I248" s="19"/>
      <c r="J248" s="19"/>
      <c r="R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60"/>
    </row>
    <row r="249" spans="7:37" s="13" customFormat="1">
      <c r="G249" s="19"/>
      <c r="H249" s="19"/>
      <c r="I249" s="19"/>
      <c r="J249" s="19"/>
      <c r="R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60"/>
    </row>
    <row r="250" spans="7:37" s="13" customFormat="1">
      <c r="G250" s="19"/>
      <c r="H250" s="19"/>
      <c r="I250" s="19"/>
      <c r="J250" s="19"/>
      <c r="R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60"/>
    </row>
    <row r="251" spans="7:37" s="13" customFormat="1">
      <c r="G251" s="19"/>
      <c r="H251" s="19"/>
      <c r="I251" s="19"/>
      <c r="J251" s="19"/>
      <c r="R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60"/>
    </row>
    <row r="252" spans="7:37" s="13" customFormat="1">
      <c r="G252" s="19"/>
      <c r="H252" s="19"/>
      <c r="I252" s="19"/>
      <c r="J252" s="19"/>
      <c r="R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60"/>
    </row>
    <row r="253" spans="7:37" s="13" customFormat="1">
      <c r="G253" s="19"/>
      <c r="H253" s="19"/>
      <c r="I253" s="19"/>
      <c r="J253" s="19"/>
      <c r="R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60"/>
    </row>
    <row r="254" spans="7:37" s="13" customFormat="1">
      <c r="G254" s="19"/>
      <c r="H254" s="19"/>
      <c r="I254" s="19"/>
      <c r="J254" s="19"/>
      <c r="R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60"/>
    </row>
    <row r="255" spans="7:37" s="13" customFormat="1">
      <c r="G255" s="19"/>
      <c r="H255" s="19"/>
      <c r="I255" s="19"/>
      <c r="J255" s="19"/>
      <c r="R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60"/>
    </row>
    <row r="256" spans="7:37" s="13" customFormat="1">
      <c r="G256" s="19"/>
      <c r="H256" s="19"/>
      <c r="I256" s="19"/>
      <c r="J256" s="19"/>
      <c r="R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60"/>
    </row>
    <row r="257" spans="7:37" s="13" customFormat="1">
      <c r="G257" s="19"/>
      <c r="H257" s="19"/>
      <c r="I257" s="19"/>
      <c r="J257" s="19"/>
      <c r="R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60"/>
    </row>
    <row r="258" spans="7:37" s="13" customFormat="1">
      <c r="G258" s="19"/>
      <c r="H258" s="19"/>
      <c r="I258" s="19"/>
      <c r="J258" s="19"/>
      <c r="R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60"/>
    </row>
    <row r="259" spans="7:37" s="13" customFormat="1">
      <c r="G259" s="19"/>
      <c r="H259" s="19"/>
      <c r="I259" s="19"/>
      <c r="J259" s="19"/>
      <c r="R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60"/>
    </row>
    <row r="260" spans="7:37" s="13" customFormat="1">
      <c r="G260" s="19"/>
      <c r="H260" s="19"/>
      <c r="I260" s="19"/>
      <c r="J260" s="19"/>
      <c r="R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60"/>
    </row>
    <row r="261" spans="7:37" s="13" customFormat="1">
      <c r="G261" s="19"/>
      <c r="H261" s="19"/>
      <c r="I261" s="19"/>
      <c r="J261" s="19"/>
      <c r="R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60"/>
    </row>
    <row r="262" spans="7:37" s="13" customFormat="1">
      <c r="G262" s="19"/>
      <c r="H262" s="19"/>
      <c r="I262" s="19"/>
      <c r="J262" s="19"/>
      <c r="R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60"/>
    </row>
    <row r="263" spans="7:37" s="13" customFormat="1">
      <c r="G263" s="19"/>
      <c r="H263" s="19"/>
      <c r="I263" s="19"/>
      <c r="J263" s="19"/>
      <c r="R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60"/>
    </row>
    <row r="264" spans="7:37" s="13" customFormat="1">
      <c r="G264" s="19"/>
      <c r="H264" s="19"/>
      <c r="I264" s="19"/>
      <c r="J264" s="19"/>
      <c r="R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60"/>
    </row>
    <row r="265" spans="7:37" s="13" customFormat="1">
      <c r="G265" s="19"/>
      <c r="H265" s="19"/>
      <c r="I265" s="19"/>
      <c r="J265" s="19"/>
      <c r="R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60"/>
    </row>
    <row r="266" spans="7:37" s="13" customFormat="1">
      <c r="G266" s="19"/>
      <c r="H266" s="19"/>
      <c r="I266" s="19"/>
      <c r="J266" s="19"/>
      <c r="R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60"/>
    </row>
    <row r="267" spans="7:37" s="13" customFormat="1">
      <c r="G267" s="19"/>
      <c r="H267" s="19"/>
      <c r="I267" s="19"/>
      <c r="J267" s="19"/>
      <c r="R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60"/>
    </row>
    <row r="268" spans="7:37" s="13" customFormat="1">
      <c r="G268" s="19"/>
      <c r="H268" s="19"/>
      <c r="I268" s="19"/>
      <c r="J268" s="19"/>
      <c r="R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60"/>
    </row>
    <row r="269" spans="7:37" s="13" customFormat="1">
      <c r="G269" s="19"/>
      <c r="H269" s="19"/>
      <c r="I269" s="19"/>
      <c r="J269" s="19"/>
      <c r="R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60"/>
    </row>
    <row r="270" spans="7:37" s="13" customFormat="1">
      <c r="G270" s="19"/>
      <c r="H270" s="19"/>
      <c r="I270" s="19"/>
      <c r="J270" s="19"/>
      <c r="R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60"/>
    </row>
    <row r="271" spans="7:37" s="13" customFormat="1">
      <c r="G271" s="19"/>
      <c r="H271" s="19"/>
      <c r="I271" s="19"/>
      <c r="J271" s="19"/>
      <c r="R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60"/>
    </row>
    <row r="272" spans="7:37" s="13" customFormat="1">
      <c r="G272" s="19"/>
      <c r="H272" s="19"/>
      <c r="I272" s="19"/>
      <c r="J272" s="19"/>
      <c r="R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60"/>
    </row>
    <row r="273" spans="7:37" s="13" customFormat="1">
      <c r="G273" s="19"/>
      <c r="H273" s="19"/>
      <c r="I273" s="19"/>
      <c r="J273" s="19"/>
      <c r="R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60"/>
    </row>
    <row r="274" spans="7:37" s="13" customFormat="1">
      <c r="G274" s="19"/>
      <c r="H274" s="19"/>
      <c r="I274" s="19"/>
      <c r="J274" s="19"/>
      <c r="R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60"/>
    </row>
    <row r="275" spans="7:37" s="13" customFormat="1">
      <c r="G275" s="19"/>
      <c r="H275" s="19"/>
      <c r="I275" s="19"/>
      <c r="J275" s="19"/>
      <c r="R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60"/>
    </row>
    <row r="276" spans="7:37" s="13" customFormat="1">
      <c r="G276" s="19"/>
      <c r="H276" s="19"/>
      <c r="I276" s="19"/>
      <c r="J276" s="19"/>
      <c r="R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60"/>
    </row>
    <row r="277" spans="7:37" s="13" customFormat="1">
      <c r="G277" s="19"/>
      <c r="H277" s="19"/>
      <c r="I277" s="19"/>
      <c r="J277" s="19"/>
      <c r="R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60"/>
    </row>
    <row r="278" spans="7:37" s="13" customFormat="1">
      <c r="G278" s="19"/>
      <c r="H278" s="19"/>
      <c r="I278" s="19"/>
      <c r="J278" s="19"/>
      <c r="R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60"/>
    </row>
    <row r="279" spans="7:37" s="13" customFormat="1">
      <c r="G279" s="19"/>
      <c r="H279" s="19"/>
      <c r="I279" s="19"/>
      <c r="J279" s="19"/>
      <c r="R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60"/>
    </row>
    <row r="280" spans="7:37" s="13" customFormat="1">
      <c r="G280" s="19"/>
      <c r="H280" s="19"/>
      <c r="I280" s="19"/>
      <c r="J280" s="19"/>
      <c r="R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60"/>
    </row>
    <row r="281" spans="7:37" s="13" customFormat="1">
      <c r="G281" s="19"/>
      <c r="H281" s="19"/>
      <c r="I281" s="19"/>
      <c r="J281" s="19"/>
      <c r="R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60"/>
    </row>
    <row r="282" spans="7:37" s="13" customFormat="1">
      <c r="G282" s="19"/>
      <c r="H282" s="19"/>
      <c r="I282" s="19"/>
      <c r="J282" s="19"/>
      <c r="R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60"/>
    </row>
    <row r="283" spans="7:37" s="13" customFormat="1">
      <c r="G283" s="19"/>
      <c r="H283" s="19"/>
      <c r="I283" s="19"/>
      <c r="J283" s="19"/>
      <c r="R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60"/>
    </row>
    <row r="284" spans="7:37" s="13" customFormat="1">
      <c r="G284" s="19"/>
      <c r="H284" s="19"/>
      <c r="I284" s="19"/>
      <c r="J284" s="19"/>
      <c r="R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60"/>
    </row>
    <row r="285" spans="7:37" s="13" customFormat="1">
      <c r="G285" s="19"/>
      <c r="H285" s="19"/>
      <c r="I285" s="19"/>
      <c r="J285" s="19"/>
      <c r="R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60"/>
    </row>
    <row r="286" spans="7:37" s="13" customFormat="1">
      <c r="G286" s="19"/>
      <c r="H286" s="19"/>
      <c r="I286" s="19"/>
      <c r="J286" s="19"/>
      <c r="R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60"/>
    </row>
    <row r="287" spans="7:37" s="13" customFormat="1">
      <c r="G287" s="19"/>
      <c r="H287" s="19"/>
      <c r="I287" s="19"/>
      <c r="J287" s="19"/>
      <c r="R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60"/>
    </row>
    <row r="288" spans="7:37" s="13" customFormat="1">
      <c r="G288" s="19"/>
      <c r="H288" s="19"/>
      <c r="I288" s="19"/>
      <c r="J288" s="19"/>
      <c r="R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60"/>
    </row>
    <row r="289" spans="7:37" s="13" customFormat="1">
      <c r="G289" s="19"/>
      <c r="H289" s="19"/>
      <c r="I289" s="19"/>
      <c r="J289" s="19"/>
      <c r="R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60"/>
    </row>
    <row r="290" spans="7:37" s="13" customFormat="1">
      <c r="G290" s="19"/>
      <c r="H290" s="19"/>
      <c r="I290" s="19"/>
      <c r="J290" s="19"/>
      <c r="R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60"/>
    </row>
    <row r="291" spans="7:37" s="13" customFormat="1">
      <c r="G291" s="19"/>
      <c r="H291" s="19"/>
      <c r="I291" s="19"/>
      <c r="J291" s="19"/>
      <c r="R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60"/>
    </row>
    <row r="292" spans="7:37" s="13" customFormat="1">
      <c r="G292" s="19"/>
      <c r="H292" s="19"/>
      <c r="I292" s="19"/>
      <c r="J292" s="19"/>
      <c r="R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60"/>
    </row>
    <row r="293" spans="7:37" s="13" customFormat="1">
      <c r="G293" s="19"/>
      <c r="H293" s="19"/>
      <c r="I293" s="19"/>
      <c r="J293" s="19"/>
      <c r="R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60"/>
    </row>
    <row r="294" spans="7:37" s="13" customFormat="1">
      <c r="G294" s="19"/>
      <c r="H294" s="19"/>
      <c r="I294" s="19"/>
      <c r="J294" s="19"/>
      <c r="R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60"/>
    </row>
    <row r="295" spans="7:37" s="13" customFormat="1">
      <c r="G295" s="19"/>
      <c r="H295" s="19"/>
      <c r="I295" s="19"/>
      <c r="J295" s="19"/>
      <c r="R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60"/>
    </row>
    <row r="296" spans="7:37" s="13" customFormat="1">
      <c r="G296" s="19"/>
      <c r="H296" s="19"/>
      <c r="I296" s="19"/>
      <c r="J296" s="19"/>
      <c r="R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60"/>
    </row>
    <row r="297" spans="7:37" s="13" customFormat="1">
      <c r="G297" s="19"/>
      <c r="H297" s="19"/>
      <c r="I297" s="19"/>
      <c r="J297" s="19"/>
      <c r="R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60"/>
    </row>
    <row r="298" spans="7:37" s="13" customFormat="1">
      <c r="G298" s="19"/>
      <c r="H298" s="19"/>
      <c r="I298" s="19"/>
      <c r="J298" s="19"/>
      <c r="R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60"/>
    </row>
    <row r="299" spans="7:37" s="13" customFormat="1">
      <c r="G299" s="19"/>
      <c r="H299" s="19"/>
      <c r="I299" s="19"/>
      <c r="J299" s="19"/>
      <c r="R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60"/>
    </row>
    <row r="300" spans="7:37" s="13" customFormat="1">
      <c r="G300" s="19"/>
      <c r="H300" s="19"/>
      <c r="I300" s="19"/>
      <c r="J300" s="19"/>
      <c r="R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60"/>
    </row>
    <row r="301" spans="7:37" s="13" customFormat="1">
      <c r="G301" s="19"/>
      <c r="H301" s="19"/>
      <c r="I301" s="19"/>
      <c r="J301" s="19"/>
      <c r="R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60"/>
    </row>
    <row r="302" spans="7:37" s="13" customFormat="1">
      <c r="G302" s="19"/>
      <c r="H302" s="19"/>
      <c r="I302" s="19"/>
      <c r="J302" s="19"/>
      <c r="R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60"/>
    </row>
    <row r="303" spans="7:37" s="13" customFormat="1">
      <c r="G303" s="19"/>
      <c r="H303" s="19"/>
      <c r="I303" s="19"/>
      <c r="J303" s="19"/>
      <c r="R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60"/>
    </row>
    <row r="304" spans="7:37" s="13" customFormat="1">
      <c r="G304" s="19"/>
      <c r="H304" s="19"/>
      <c r="I304" s="19"/>
      <c r="J304" s="19"/>
      <c r="R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60"/>
    </row>
    <row r="305" spans="7:37" s="13" customFormat="1">
      <c r="G305" s="19"/>
      <c r="H305" s="19"/>
      <c r="I305" s="19"/>
      <c r="J305" s="19"/>
      <c r="R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60"/>
    </row>
    <row r="306" spans="7:37" s="13" customFormat="1">
      <c r="G306" s="19"/>
      <c r="H306" s="19"/>
      <c r="I306" s="19"/>
      <c r="J306" s="19"/>
      <c r="R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60"/>
    </row>
    <row r="307" spans="7:37" s="13" customFormat="1">
      <c r="G307" s="19"/>
      <c r="H307" s="19"/>
      <c r="I307" s="19"/>
      <c r="J307" s="19"/>
      <c r="R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60"/>
    </row>
    <row r="308" spans="7:37" s="13" customFormat="1">
      <c r="G308" s="19"/>
      <c r="H308" s="19"/>
      <c r="I308" s="19"/>
      <c r="J308" s="19"/>
      <c r="R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60"/>
    </row>
    <row r="309" spans="7:37" s="13" customFormat="1">
      <c r="G309" s="19"/>
      <c r="H309" s="19"/>
      <c r="I309" s="19"/>
      <c r="J309" s="19"/>
      <c r="R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60"/>
    </row>
    <row r="310" spans="7:37" s="13" customFormat="1">
      <c r="G310" s="19"/>
      <c r="H310" s="19"/>
      <c r="I310" s="19"/>
      <c r="J310" s="19"/>
      <c r="R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60"/>
    </row>
    <row r="311" spans="7:37" s="13" customFormat="1">
      <c r="G311" s="19"/>
      <c r="H311" s="19"/>
      <c r="I311" s="19"/>
      <c r="J311" s="19"/>
      <c r="R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60"/>
    </row>
  </sheetData>
  <autoFilter ref="A1:AV1" xr:uid="{00000000-0009-0000-0000-000001000000}"/>
  <mergeCells count="8">
    <mergeCell ref="AH7:AJ7"/>
    <mergeCell ref="F4:J4"/>
    <mergeCell ref="K4:V4"/>
    <mergeCell ref="Y4:AB4"/>
    <mergeCell ref="F5:J5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18CA-C342-4926-8A60-B5BC867DF738}">
  <sheetPr>
    <tabColor theme="9" tint="-0.249977111117893"/>
  </sheetPr>
  <dimension ref="A1:AM311"/>
  <sheetViews>
    <sheetView showGridLines="0" topLeftCell="B1" zoomScaleNormal="100" zoomScaleSheetLayoutView="100" workbookViewId="0">
      <selection activeCell="Q17" sqref="Q17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8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61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6" customFormat="1" ht="15.75">
      <c r="A2" s="2" t="s">
        <v>9</v>
      </c>
      <c r="B2" s="127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53" t="s">
        <v>12</v>
      </c>
      <c r="AI2" s="54"/>
      <c r="AJ2" s="54"/>
      <c r="AK2" s="99"/>
      <c r="AL2" s="1" t="s">
        <v>9</v>
      </c>
      <c r="AM2" s="8"/>
    </row>
    <row r="3" spans="1:39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72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5" t="s">
        <v>14</v>
      </c>
      <c r="AI3" s="56"/>
      <c r="AJ3" s="56"/>
      <c r="AK3" s="15"/>
      <c r="AL3" s="1" t="s">
        <v>9</v>
      </c>
      <c r="AM3" s="8"/>
    </row>
    <row r="4" spans="1:39" ht="15.75">
      <c r="A4" s="2" t="s">
        <v>9</v>
      </c>
      <c r="B4" s="16" t="s">
        <v>15</v>
      </c>
      <c r="C4" s="16"/>
      <c r="D4" s="16"/>
      <c r="E4" s="27"/>
      <c r="F4" s="218" t="s">
        <v>16</v>
      </c>
      <c r="G4" s="219"/>
      <c r="H4" s="219"/>
      <c r="I4" s="219"/>
      <c r="J4" s="220"/>
      <c r="K4" s="221" t="s">
        <v>17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3"/>
      <c r="W4" s="11"/>
      <c r="X4" s="110" t="s">
        <v>18</v>
      </c>
      <c r="Y4" s="224" t="s">
        <v>19</v>
      </c>
      <c r="Z4" s="224"/>
      <c r="AA4" s="224"/>
      <c r="AB4" s="225"/>
      <c r="AC4" s="117"/>
      <c r="AD4" s="90" t="s">
        <v>20</v>
      </c>
      <c r="AE4" s="85"/>
      <c r="AF4" s="118"/>
      <c r="AG4" s="15"/>
      <c r="AH4" s="57" t="s">
        <v>21</v>
      </c>
      <c r="AI4" s="57" t="s">
        <v>22</v>
      </c>
      <c r="AJ4" s="57" t="s">
        <v>23</v>
      </c>
      <c r="AK4" s="99"/>
      <c r="AL4" s="1" t="s">
        <v>9</v>
      </c>
      <c r="AM4" s="8"/>
    </row>
    <row r="5" spans="1:39" ht="21" customHeight="1">
      <c r="A5" s="2" t="s">
        <v>9</v>
      </c>
      <c r="B5" s="16" t="s">
        <v>73</v>
      </c>
      <c r="C5" s="16"/>
      <c r="D5" s="16"/>
      <c r="E5" s="27"/>
      <c r="F5" s="226" t="s">
        <v>25</v>
      </c>
      <c r="G5" s="227"/>
      <c r="H5" s="227"/>
      <c r="I5" s="227"/>
      <c r="J5" s="228"/>
      <c r="K5" s="229" t="s">
        <v>26</v>
      </c>
      <c r="L5" s="230"/>
      <c r="M5" s="230"/>
      <c r="N5" s="230"/>
      <c r="O5" s="231"/>
      <c r="P5" s="216" t="s">
        <v>27</v>
      </c>
      <c r="Q5" s="216"/>
      <c r="R5" s="232"/>
      <c r="S5" s="215" t="s">
        <v>28</v>
      </c>
      <c r="T5" s="216"/>
      <c r="U5" s="217"/>
      <c r="V5" s="83"/>
      <c r="W5" s="11"/>
      <c r="X5" s="111"/>
      <c r="Y5" s="91"/>
      <c r="Z5" s="91"/>
      <c r="AA5" s="91"/>
      <c r="AB5" s="92"/>
      <c r="AC5" s="93"/>
      <c r="AD5" s="94"/>
      <c r="AE5" s="86"/>
      <c r="AF5" s="119"/>
      <c r="AG5" s="15"/>
      <c r="AH5" s="128"/>
      <c r="AI5" s="128"/>
      <c r="AJ5" s="129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74" t="s">
        <v>29</v>
      </c>
      <c r="C6" s="62"/>
      <c r="D6" s="63"/>
      <c r="E6" s="181" t="s">
        <v>30</v>
      </c>
      <c r="F6" s="182" t="s">
        <v>31</v>
      </c>
      <c r="G6" s="141" t="s">
        <v>32</v>
      </c>
      <c r="H6" s="115" t="s">
        <v>33</v>
      </c>
      <c r="I6" s="115" t="s">
        <v>34</v>
      </c>
      <c r="J6" s="116" t="s">
        <v>35</v>
      </c>
      <c r="K6" s="75" t="s">
        <v>36</v>
      </c>
      <c r="L6" s="76" t="s">
        <v>37</v>
      </c>
      <c r="M6" s="77" t="s">
        <v>38</v>
      </c>
      <c r="N6" s="78" t="s">
        <v>39</v>
      </c>
      <c r="O6" s="79" t="s">
        <v>40</v>
      </c>
      <c r="P6" s="80" t="s">
        <v>41</v>
      </c>
      <c r="Q6" s="80" t="s">
        <v>42</v>
      </c>
      <c r="R6" s="80" t="s">
        <v>43</v>
      </c>
      <c r="S6" s="81" t="s">
        <v>41</v>
      </c>
      <c r="T6" s="80" t="s">
        <v>42</v>
      </c>
      <c r="U6" s="82" t="s">
        <v>43</v>
      </c>
      <c r="V6" s="31" t="s">
        <v>44</v>
      </c>
      <c r="W6" s="11"/>
      <c r="X6" s="112"/>
      <c r="Y6" s="87" t="s">
        <v>32</v>
      </c>
      <c r="Z6" s="87" t="s">
        <v>33</v>
      </c>
      <c r="AA6" s="87" t="s">
        <v>34</v>
      </c>
      <c r="AB6" s="89" t="s">
        <v>35</v>
      </c>
      <c r="AC6" s="130">
        <v>250</v>
      </c>
      <c r="AD6" s="131">
        <v>45</v>
      </c>
      <c r="AE6" s="132">
        <v>24</v>
      </c>
      <c r="AF6" s="88"/>
      <c r="AG6" s="15"/>
      <c r="AH6" s="15"/>
      <c r="AI6" s="15"/>
      <c r="AJ6" s="15"/>
      <c r="AK6" s="99"/>
      <c r="AL6" s="1" t="s">
        <v>9</v>
      </c>
      <c r="AM6" s="8"/>
    </row>
    <row r="7" spans="1:39" s="3" customFormat="1" ht="30" customHeight="1">
      <c r="A7" s="2"/>
      <c r="B7" s="155"/>
      <c r="C7" s="152" t="s">
        <v>74</v>
      </c>
      <c r="D7" s="152"/>
      <c r="E7" s="142"/>
      <c r="F7" s="201" t="s">
        <v>75</v>
      </c>
      <c r="G7" s="161">
        <v>24</v>
      </c>
      <c r="H7" s="144"/>
      <c r="I7" s="144"/>
      <c r="J7" s="145"/>
      <c r="K7" s="146"/>
      <c r="L7" s="147"/>
      <c r="M7" s="148">
        <v>3</v>
      </c>
      <c r="N7" s="148">
        <v>3</v>
      </c>
      <c r="O7" s="147"/>
      <c r="P7" s="149" t="s">
        <v>76</v>
      </c>
      <c r="Q7" s="150"/>
      <c r="R7" s="151" t="s">
        <v>48</v>
      </c>
      <c r="S7" s="233" t="s">
        <v>47</v>
      </c>
      <c r="T7" s="234"/>
      <c r="U7" s="235"/>
      <c r="V7" s="84"/>
      <c r="W7" s="11"/>
      <c r="X7" s="51"/>
      <c r="Y7" s="65">
        <f>ROUNDUP(SUM($AH$5:$AJ$5)/$AC$6,0)</f>
        <v>0</v>
      </c>
      <c r="Z7" s="243">
        <f>ROUNDUP(SUM($AH$5:$AJ$5)/$AD$6,0)</f>
        <v>0</v>
      </c>
      <c r="AA7" s="243">
        <f>ROUNDUP(SUM($AH$5:$AJ$5)/$AE$6,0)</f>
        <v>0</v>
      </c>
      <c r="AB7" s="66"/>
      <c r="AC7" s="65">
        <f>G7*Y7*1.5</f>
        <v>0</v>
      </c>
      <c r="AD7" s="243">
        <f>H7*Z7</f>
        <v>0</v>
      </c>
      <c r="AE7" s="243">
        <f>I7*AA7</f>
        <v>0</v>
      </c>
      <c r="AF7" s="66"/>
      <c r="AH7" s="214"/>
      <c r="AI7" s="214"/>
      <c r="AJ7" s="214"/>
      <c r="AK7" s="59"/>
      <c r="AL7" s="1" t="s">
        <v>9</v>
      </c>
      <c r="AM7" s="8"/>
    </row>
    <row r="8" spans="1:39" s="3" customFormat="1" ht="30" customHeight="1">
      <c r="A8" s="2"/>
      <c r="B8" s="159"/>
      <c r="C8" s="190" t="s">
        <v>77</v>
      </c>
      <c r="D8" s="154"/>
      <c r="E8" s="160"/>
      <c r="F8" s="201" t="s">
        <v>75</v>
      </c>
      <c r="G8" s="164">
        <v>18</v>
      </c>
      <c r="H8" s="162"/>
      <c r="I8" s="162"/>
      <c r="J8" s="163"/>
      <c r="K8" s="173"/>
      <c r="L8" s="174"/>
      <c r="M8" s="175">
        <v>2</v>
      </c>
      <c r="N8" s="176">
        <v>2</v>
      </c>
      <c r="O8" s="174">
        <v>2</v>
      </c>
      <c r="P8" s="167" t="s">
        <v>55</v>
      </c>
      <c r="Q8" s="170"/>
      <c r="R8" s="179" t="s">
        <v>56</v>
      </c>
      <c r="S8" s="233" t="s">
        <v>78</v>
      </c>
      <c r="T8" s="234"/>
      <c r="U8" s="235"/>
      <c r="V8" s="102"/>
      <c r="W8" s="11"/>
      <c r="X8" s="64"/>
      <c r="Y8" s="67">
        <f>ROUNDUP(SUM($AH$5:$AJ$5)/$AC$6,0)</f>
        <v>0</v>
      </c>
      <c r="Z8" s="68">
        <f>ROUNDUP(SUM($AH$5:$AJ$5)/$AD$6,0)</f>
        <v>0</v>
      </c>
      <c r="AA8" s="68">
        <f>ROUNDUP(SUM($AH$5:$AJ$5)/$AE$6,0)</f>
        <v>0</v>
      </c>
      <c r="AB8" s="69"/>
      <c r="AC8" s="67">
        <f>G8*Y8*1.5</f>
        <v>0</v>
      </c>
      <c r="AD8" s="68">
        <f>H8*Z8</f>
        <v>0</v>
      </c>
      <c r="AE8" s="68">
        <f>I8*AA8</f>
        <v>0</v>
      </c>
      <c r="AF8" s="69"/>
      <c r="AH8" s="113" t="s">
        <v>57</v>
      </c>
      <c r="AL8" s="1" t="s">
        <v>9</v>
      </c>
      <c r="AM8" s="8"/>
    </row>
    <row r="9" spans="1:39" s="3" customFormat="1" ht="30" customHeight="1">
      <c r="A9" s="2"/>
      <c r="B9" s="159"/>
      <c r="C9" s="154" t="s">
        <v>79</v>
      </c>
      <c r="D9" s="154"/>
      <c r="E9" s="160"/>
      <c r="F9" s="201" t="s">
        <v>75</v>
      </c>
      <c r="G9" s="164">
        <v>3</v>
      </c>
      <c r="H9" s="162"/>
      <c r="I9" s="162"/>
      <c r="J9" s="163"/>
      <c r="K9" s="173"/>
      <c r="L9" s="174"/>
      <c r="M9" s="175">
        <v>1</v>
      </c>
      <c r="N9" s="176">
        <v>1</v>
      </c>
      <c r="O9" s="174"/>
      <c r="P9" s="167" t="s">
        <v>55</v>
      </c>
      <c r="Q9" s="170"/>
      <c r="R9" s="179"/>
      <c r="S9" s="233" t="s">
        <v>78</v>
      </c>
      <c r="T9" s="234"/>
      <c r="U9" s="235"/>
      <c r="V9" s="205"/>
      <c r="W9" s="11"/>
      <c r="X9" s="206"/>
      <c r="Y9" s="207"/>
      <c r="Z9" s="208"/>
      <c r="AA9" s="208"/>
      <c r="AB9" s="209"/>
      <c r="AC9" s="207"/>
      <c r="AD9" s="208"/>
      <c r="AE9" s="208"/>
      <c r="AF9" s="209"/>
      <c r="AH9" s="113"/>
      <c r="AL9" s="1"/>
      <c r="AM9" s="8"/>
    </row>
    <row r="10" spans="1:39" s="3" customFormat="1" ht="30" customHeight="1">
      <c r="A10" s="2" t="s">
        <v>9</v>
      </c>
      <c r="B10" s="159"/>
      <c r="C10" s="154" t="s">
        <v>80</v>
      </c>
      <c r="D10" s="154"/>
      <c r="E10" s="160"/>
      <c r="F10" s="201" t="s">
        <v>75</v>
      </c>
      <c r="G10" s="164">
        <v>18</v>
      </c>
      <c r="H10" s="162"/>
      <c r="I10" s="162"/>
      <c r="J10" s="163"/>
      <c r="K10" s="173"/>
      <c r="L10" s="174"/>
      <c r="M10" s="175">
        <v>2</v>
      </c>
      <c r="N10" s="176">
        <v>2</v>
      </c>
      <c r="O10" s="174"/>
      <c r="P10" s="210" t="s">
        <v>81</v>
      </c>
      <c r="Q10" s="170"/>
      <c r="R10" s="177"/>
      <c r="S10" s="236" t="s">
        <v>49</v>
      </c>
      <c r="T10" s="237"/>
      <c r="U10" s="238"/>
      <c r="V10" s="103"/>
      <c r="W10" s="11"/>
      <c r="X10" s="52"/>
      <c r="Y10" s="70">
        <f>ROUNDUP(SUM($AH$5:$AJ$5)/$AC$6,0)</f>
        <v>0</v>
      </c>
      <c r="Z10" s="71">
        <f>ROUNDUP(SUM($AH$5:$AJ$5)/$AD$6,0)</f>
        <v>0</v>
      </c>
      <c r="AA10" s="71">
        <f>ROUNDUP(SUM($AH$5:$AJ$5)/$AE$6,0)</f>
        <v>0</v>
      </c>
      <c r="AB10" s="72"/>
      <c r="AC10" s="70">
        <f>G10*Y10*1.5</f>
        <v>0</v>
      </c>
      <c r="AD10" s="71">
        <f>H10*Z10</f>
        <v>0</v>
      </c>
      <c r="AE10" s="71">
        <f>I10*AA10</f>
        <v>0</v>
      </c>
      <c r="AF10" s="72"/>
      <c r="AH10" s="17"/>
      <c r="AI10" s="17"/>
      <c r="AJ10" s="17"/>
      <c r="AK10" s="58"/>
      <c r="AL10" s="1" t="s">
        <v>9</v>
      </c>
      <c r="AM10" s="8"/>
    </row>
    <row r="11" spans="1:39" s="42" customFormat="1">
      <c r="A11" s="95" t="s">
        <v>9</v>
      </c>
      <c r="B11" s="96"/>
      <c r="C11" s="133"/>
      <c r="D11" s="133"/>
      <c r="E11" s="134" t="s">
        <v>59</v>
      </c>
      <c r="F11" s="135">
        <f>SUM(G11:J11)</f>
        <v>63</v>
      </c>
      <c r="G11" s="136">
        <f>SUM(G7:G10)</f>
        <v>63</v>
      </c>
      <c r="H11" s="137">
        <f>SUM(H1:H10)</f>
        <v>0</v>
      </c>
      <c r="I11" s="137">
        <f>SUM(I1:I10)</f>
        <v>0</v>
      </c>
      <c r="J11" s="137">
        <f>SUM(J1:J10)</f>
        <v>0</v>
      </c>
      <c r="K11" s="138"/>
      <c r="L11" s="138"/>
      <c r="M11" s="139">
        <f>SUM(M7:M10)</f>
        <v>8</v>
      </c>
      <c r="N11" s="139">
        <f>SUM(N7:N10)</f>
        <v>8</v>
      </c>
      <c r="O11" s="133"/>
      <c r="P11" s="133"/>
      <c r="Q11" s="133"/>
      <c r="R11" s="140"/>
      <c r="S11" s="133"/>
      <c r="T11" s="133"/>
      <c r="U11" s="133"/>
      <c r="V11" s="98"/>
      <c r="W11" s="98"/>
      <c r="X11" s="97"/>
      <c r="Y11" s="97"/>
      <c r="Z11" s="97"/>
      <c r="AA11" s="97"/>
      <c r="AB11" s="104" t="s">
        <v>60</v>
      </c>
      <c r="AC11" s="109">
        <f>SUM(AC7:AE10)</f>
        <v>0</v>
      </c>
      <c r="AE11" s="105" t="s">
        <v>61</v>
      </c>
      <c r="AF11" s="106">
        <f>SUM(AF7:AF10)</f>
        <v>0</v>
      </c>
      <c r="AH11" s="107"/>
      <c r="AI11" s="107"/>
      <c r="AJ11" s="99"/>
      <c r="AK11" s="59"/>
      <c r="AL11" s="108" t="s">
        <v>9</v>
      </c>
      <c r="AM11" s="100"/>
    </row>
    <row r="12" spans="1:39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5"/>
      <c r="Z12" s="25"/>
      <c r="AA12" s="25"/>
      <c r="AB12" s="25"/>
      <c r="AC12" s="19"/>
      <c r="AD12" s="19"/>
      <c r="AE12" s="19"/>
      <c r="AF12" s="19"/>
      <c r="AH12" s="13"/>
      <c r="AI12" s="13"/>
      <c r="AJ12" s="13"/>
      <c r="AK12" s="60"/>
      <c r="AL12" s="13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60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60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60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89" t="s">
        <v>62</v>
      </c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60"/>
      <c r="AL16" s="13"/>
    </row>
    <row r="17" spans="7:37" s="13" customFormat="1">
      <c r="G17" s="19"/>
      <c r="H17" s="19"/>
      <c r="I17" s="19"/>
      <c r="J17" s="19"/>
      <c r="R17" s="14"/>
      <c r="X17" s="14"/>
      <c r="Y17" s="25"/>
      <c r="Z17" s="25"/>
      <c r="AA17" s="25"/>
      <c r="AB17" s="25"/>
      <c r="AC17" s="19"/>
      <c r="AD17" s="19"/>
      <c r="AE17" s="19"/>
      <c r="AF17" s="19"/>
      <c r="AK17" s="60"/>
    </row>
    <row r="18" spans="7:37" s="13" customFormat="1">
      <c r="G18" s="19"/>
      <c r="H18" s="19"/>
      <c r="I18" s="19"/>
      <c r="J18" s="19"/>
      <c r="R18" s="14"/>
      <c r="X18" s="14"/>
      <c r="Y18" s="25"/>
      <c r="Z18" s="25"/>
      <c r="AA18" s="25"/>
      <c r="AB18" s="25"/>
      <c r="AC18" s="19"/>
      <c r="AD18" s="19"/>
      <c r="AE18" s="19"/>
      <c r="AF18" s="19"/>
      <c r="AK18" s="60"/>
    </row>
    <row r="19" spans="7:37" s="13" customFormat="1">
      <c r="G19" s="19"/>
      <c r="H19" s="19"/>
      <c r="I19" s="19"/>
      <c r="J19" s="19"/>
      <c r="R19" s="14"/>
      <c r="X19" s="14"/>
      <c r="Y19" s="25"/>
      <c r="Z19" s="25"/>
      <c r="AA19" s="25"/>
      <c r="AB19" s="25"/>
      <c r="AC19" s="19"/>
      <c r="AD19" s="19"/>
      <c r="AE19" s="19"/>
      <c r="AF19" s="19"/>
      <c r="AK19" s="60"/>
    </row>
    <row r="20" spans="7:37" s="13" customFormat="1">
      <c r="G20" s="19"/>
      <c r="H20" s="19"/>
      <c r="I20" s="19"/>
      <c r="J20" s="19"/>
      <c r="R20" s="14"/>
      <c r="X20" s="14"/>
      <c r="Y20" s="25"/>
      <c r="Z20" s="25"/>
      <c r="AA20" s="25"/>
      <c r="AB20" s="25"/>
      <c r="AC20" s="19"/>
      <c r="AD20" s="19"/>
      <c r="AE20" s="19"/>
      <c r="AF20" s="19"/>
      <c r="AK20" s="60"/>
    </row>
    <row r="21" spans="7:37" s="13" customFormat="1">
      <c r="G21" s="19"/>
      <c r="H21" s="19"/>
      <c r="I21" s="19"/>
      <c r="J21" s="19"/>
      <c r="R21" s="14"/>
      <c r="X21" s="14"/>
      <c r="Y21" s="25"/>
      <c r="Z21" s="25"/>
      <c r="AA21" s="25"/>
      <c r="AB21" s="25"/>
      <c r="AC21" s="19"/>
      <c r="AD21" s="19"/>
      <c r="AE21" s="19"/>
      <c r="AF21" s="19"/>
      <c r="AK21" s="60"/>
    </row>
    <row r="22" spans="7:37" s="13" customFormat="1">
      <c r="G22" s="19"/>
      <c r="H22" s="19"/>
      <c r="I22" s="19"/>
      <c r="J22" s="19"/>
      <c r="R22" s="14"/>
      <c r="X22" s="14"/>
      <c r="Y22" s="25"/>
      <c r="Z22" s="25"/>
      <c r="AA22" s="25"/>
      <c r="AB22" s="25"/>
      <c r="AC22" s="19"/>
      <c r="AD22" s="19"/>
      <c r="AE22" s="19"/>
      <c r="AF22" s="19"/>
      <c r="AK22" s="60"/>
    </row>
    <row r="23" spans="7:37" s="13" customFormat="1">
      <c r="G23" s="19"/>
      <c r="H23" s="19"/>
      <c r="I23" s="19"/>
      <c r="J23" s="19"/>
      <c r="R23" s="14"/>
      <c r="X23" s="14"/>
      <c r="Y23" s="25"/>
      <c r="Z23" s="25"/>
      <c r="AA23" s="25"/>
      <c r="AB23" s="25"/>
      <c r="AC23" s="19"/>
      <c r="AD23" s="19"/>
      <c r="AE23" s="19"/>
      <c r="AF23" s="19"/>
      <c r="AK23" s="60"/>
    </row>
    <row r="24" spans="7:37" s="13" customFormat="1">
      <c r="G24" s="19"/>
      <c r="H24" s="19"/>
      <c r="I24" s="19"/>
      <c r="J24" s="19"/>
      <c r="R24" s="14"/>
      <c r="X24" s="14"/>
      <c r="Y24" s="25"/>
      <c r="Z24" s="25"/>
      <c r="AA24" s="25"/>
      <c r="AB24" s="25"/>
      <c r="AC24" s="19"/>
      <c r="AD24" s="19"/>
      <c r="AE24" s="19"/>
      <c r="AF24" s="19"/>
      <c r="AK24" s="60"/>
    </row>
    <row r="25" spans="7:37" s="13" customFormat="1">
      <c r="G25" s="19"/>
      <c r="H25" s="19"/>
      <c r="I25" s="19"/>
      <c r="J25" s="19"/>
      <c r="R25" s="14"/>
      <c r="X25" s="14"/>
      <c r="Y25" s="25"/>
      <c r="Z25" s="25"/>
      <c r="AA25" s="25"/>
      <c r="AB25" s="25"/>
      <c r="AC25" s="19"/>
      <c r="AD25" s="19"/>
      <c r="AE25" s="19"/>
      <c r="AF25" s="19"/>
      <c r="AK25" s="60"/>
    </row>
    <row r="26" spans="7:37" s="13" customFormat="1">
      <c r="G26" s="19"/>
      <c r="H26" s="19"/>
      <c r="I26" s="19"/>
      <c r="J26" s="19"/>
      <c r="R26" s="14"/>
      <c r="X26" s="14"/>
      <c r="Y26" s="25"/>
      <c r="Z26" s="25"/>
      <c r="AA26" s="25"/>
      <c r="AB26" s="25"/>
      <c r="AC26" s="19"/>
      <c r="AD26" s="19"/>
      <c r="AE26" s="19"/>
      <c r="AF26" s="19"/>
      <c r="AK26" s="60"/>
    </row>
    <row r="27" spans="7:37" s="13" customFormat="1">
      <c r="G27" s="19"/>
      <c r="H27" s="19"/>
      <c r="I27" s="19"/>
      <c r="J27" s="19"/>
      <c r="R27" s="14"/>
      <c r="X27" s="14"/>
      <c r="Y27" s="25"/>
      <c r="Z27" s="25"/>
      <c r="AA27" s="25"/>
      <c r="AB27" s="25"/>
      <c r="AC27" s="19"/>
      <c r="AD27" s="19"/>
      <c r="AE27" s="19"/>
      <c r="AF27" s="19"/>
      <c r="AK27" s="60"/>
    </row>
    <row r="28" spans="7:37" s="13" customFormat="1">
      <c r="G28" s="19"/>
      <c r="H28" s="19"/>
      <c r="I28" s="19"/>
      <c r="J28" s="19"/>
      <c r="R28" s="14"/>
      <c r="X28" s="14"/>
      <c r="Y28" s="25"/>
      <c r="Z28" s="25"/>
      <c r="AA28" s="25"/>
      <c r="AB28" s="25"/>
      <c r="AC28" s="19"/>
      <c r="AD28" s="19"/>
      <c r="AE28" s="19"/>
      <c r="AF28" s="19"/>
      <c r="AK28" s="60"/>
    </row>
    <row r="29" spans="7:37" s="13" customFormat="1">
      <c r="G29" s="19"/>
      <c r="H29" s="19"/>
      <c r="I29" s="19"/>
      <c r="J29" s="19"/>
      <c r="R29" s="14"/>
      <c r="X29" s="14"/>
      <c r="Y29" s="25"/>
      <c r="Z29" s="25"/>
      <c r="AA29" s="25"/>
      <c r="AB29" s="25"/>
      <c r="AC29" s="19"/>
      <c r="AD29" s="19"/>
      <c r="AE29" s="19"/>
      <c r="AF29" s="19"/>
      <c r="AK29" s="60"/>
    </row>
    <row r="30" spans="7:37" s="13" customFormat="1">
      <c r="G30" s="19"/>
      <c r="H30" s="19"/>
      <c r="I30" s="19"/>
      <c r="J30" s="19"/>
      <c r="R30" s="14"/>
      <c r="X30" s="14"/>
      <c r="Y30" s="25"/>
      <c r="Z30" s="25"/>
      <c r="AA30" s="25"/>
      <c r="AB30" s="25"/>
      <c r="AC30" s="19"/>
      <c r="AD30" s="19"/>
      <c r="AE30" s="19"/>
      <c r="AF30" s="19"/>
      <c r="AK30" s="60"/>
    </row>
    <row r="31" spans="7:37" s="13" customFormat="1">
      <c r="G31" s="19"/>
      <c r="H31" s="19"/>
      <c r="I31" s="19"/>
      <c r="J31" s="19"/>
      <c r="R31" s="14"/>
      <c r="X31" s="14"/>
      <c r="Y31" s="25"/>
      <c r="Z31" s="25"/>
      <c r="AA31" s="25"/>
      <c r="AB31" s="25"/>
      <c r="AC31" s="19"/>
      <c r="AD31" s="19"/>
      <c r="AE31" s="19"/>
      <c r="AF31" s="19"/>
      <c r="AK31" s="60"/>
    </row>
    <row r="32" spans="7:37" s="13" customFormat="1">
      <c r="G32" s="19"/>
      <c r="H32" s="19"/>
      <c r="I32" s="19"/>
      <c r="J32" s="19"/>
      <c r="R32" s="14"/>
      <c r="X32" s="14"/>
      <c r="Y32" s="25"/>
      <c r="Z32" s="25"/>
      <c r="AA32" s="25"/>
      <c r="AB32" s="25"/>
      <c r="AC32" s="19"/>
      <c r="AD32" s="19"/>
      <c r="AE32" s="19"/>
      <c r="AF32" s="19"/>
      <c r="AK32" s="60"/>
    </row>
    <row r="33" spans="7:37" s="13" customFormat="1">
      <c r="G33" s="19"/>
      <c r="H33" s="19"/>
      <c r="I33" s="19"/>
      <c r="J33" s="19"/>
      <c r="R33" s="14"/>
      <c r="X33" s="14"/>
      <c r="Y33" s="25"/>
      <c r="Z33" s="25"/>
      <c r="AA33" s="25"/>
      <c r="AB33" s="25"/>
      <c r="AC33" s="19"/>
      <c r="AD33" s="19"/>
      <c r="AE33" s="19"/>
      <c r="AF33" s="19"/>
      <c r="AK33" s="60"/>
    </row>
    <row r="34" spans="7:37" s="13" customFormat="1">
      <c r="G34" s="19"/>
      <c r="H34" s="19"/>
      <c r="I34" s="19"/>
      <c r="J34" s="19"/>
      <c r="R34" s="14"/>
      <c r="X34" s="14"/>
      <c r="Y34" s="25"/>
      <c r="Z34" s="25"/>
      <c r="AA34" s="25"/>
      <c r="AB34" s="25"/>
      <c r="AC34" s="19"/>
      <c r="AD34" s="19"/>
      <c r="AE34" s="19"/>
      <c r="AF34" s="19"/>
      <c r="AK34" s="60"/>
    </row>
    <row r="35" spans="7:37" s="13" customFormat="1">
      <c r="G35" s="19"/>
      <c r="H35" s="19"/>
      <c r="I35" s="19"/>
      <c r="J35" s="19"/>
      <c r="R35" s="14"/>
      <c r="X35" s="14"/>
      <c r="Y35" s="25"/>
      <c r="Z35" s="25"/>
      <c r="AA35" s="25"/>
      <c r="AB35" s="25"/>
      <c r="AC35" s="19"/>
      <c r="AD35" s="19"/>
      <c r="AE35" s="19"/>
      <c r="AF35" s="19"/>
      <c r="AK35" s="60"/>
    </row>
    <row r="36" spans="7:37" s="13" customFormat="1">
      <c r="G36" s="19"/>
      <c r="H36" s="19"/>
      <c r="I36" s="19"/>
      <c r="J36" s="19"/>
      <c r="R36" s="14"/>
      <c r="X36" s="14"/>
      <c r="Y36" s="25"/>
      <c r="Z36" s="25"/>
      <c r="AA36" s="25"/>
      <c r="AB36" s="25"/>
      <c r="AC36" s="19"/>
      <c r="AD36" s="19"/>
      <c r="AE36" s="19"/>
      <c r="AF36" s="19"/>
      <c r="AK36" s="60"/>
    </row>
    <row r="37" spans="7:37" s="13" customFormat="1">
      <c r="G37" s="19"/>
      <c r="H37" s="19"/>
      <c r="I37" s="19"/>
      <c r="J37" s="19"/>
      <c r="R37" s="14"/>
      <c r="X37" s="14"/>
      <c r="Y37" s="25"/>
      <c r="Z37" s="25"/>
      <c r="AA37" s="25"/>
      <c r="AB37" s="25"/>
      <c r="AC37" s="19"/>
      <c r="AD37" s="19"/>
      <c r="AE37" s="19"/>
      <c r="AF37" s="19"/>
      <c r="AK37" s="60"/>
    </row>
    <row r="38" spans="7:37" s="13" customFormat="1">
      <c r="G38" s="19"/>
      <c r="H38" s="19"/>
      <c r="I38" s="19"/>
      <c r="J38" s="19"/>
      <c r="R38" s="14"/>
      <c r="X38" s="14"/>
      <c r="Y38" s="25"/>
      <c r="Z38" s="25"/>
      <c r="AA38" s="25"/>
      <c r="AB38" s="25"/>
      <c r="AC38" s="19"/>
      <c r="AD38" s="19"/>
      <c r="AE38" s="19"/>
      <c r="AF38" s="19"/>
      <c r="AK38" s="60"/>
    </row>
    <row r="39" spans="7:37" s="13" customFormat="1">
      <c r="G39" s="19"/>
      <c r="H39" s="19"/>
      <c r="I39" s="19"/>
      <c r="J39" s="19"/>
      <c r="R39" s="14"/>
      <c r="X39" s="14"/>
      <c r="Y39" s="25"/>
      <c r="Z39" s="25"/>
      <c r="AA39" s="25"/>
      <c r="AB39" s="25"/>
      <c r="AC39" s="19"/>
      <c r="AD39" s="19"/>
      <c r="AE39" s="19"/>
      <c r="AF39" s="19"/>
      <c r="AK39" s="60"/>
    </row>
    <row r="40" spans="7:37" s="13" customFormat="1">
      <c r="G40" s="19"/>
      <c r="H40" s="19"/>
      <c r="I40" s="19"/>
      <c r="J40" s="19"/>
      <c r="R40" s="14"/>
      <c r="X40" s="14"/>
      <c r="Y40" s="25"/>
      <c r="Z40" s="25"/>
      <c r="AA40" s="25"/>
      <c r="AB40" s="25"/>
      <c r="AC40" s="19"/>
      <c r="AD40" s="19"/>
      <c r="AE40" s="19"/>
      <c r="AF40" s="19"/>
      <c r="AK40" s="60"/>
    </row>
    <row r="41" spans="7:37" s="13" customFormat="1">
      <c r="G41" s="19"/>
      <c r="H41" s="19"/>
      <c r="I41" s="19"/>
      <c r="J41" s="19"/>
      <c r="R41" s="14"/>
      <c r="X41" s="14"/>
      <c r="Y41" s="25"/>
      <c r="Z41" s="25"/>
      <c r="AA41" s="25"/>
      <c r="AB41" s="25"/>
      <c r="AC41" s="19"/>
      <c r="AD41" s="19"/>
      <c r="AE41" s="19"/>
      <c r="AF41" s="19"/>
      <c r="AK41" s="60"/>
    </row>
    <row r="42" spans="7:37" s="13" customFormat="1">
      <c r="G42" s="19"/>
      <c r="H42" s="19"/>
      <c r="I42" s="19"/>
      <c r="J42" s="19"/>
      <c r="R42" s="14"/>
      <c r="X42" s="14"/>
      <c r="Y42" s="25"/>
      <c r="Z42" s="25"/>
      <c r="AA42" s="25"/>
      <c r="AB42" s="25"/>
      <c r="AC42" s="19"/>
      <c r="AD42" s="19"/>
      <c r="AE42" s="19"/>
      <c r="AF42" s="19"/>
      <c r="AK42" s="60"/>
    </row>
    <row r="43" spans="7:37" s="13" customFormat="1">
      <c r="G43" s="19"/>
      <c r="H43" s="19"/>
      <c r="I43" s="19"/>
      <c r="J43" s="19"/>
      <c r="R43" s="14"/>
      <c r="X43" s="14"/>
      <c r="Y43" s="25"/>
      <c r="Z43" s="25"/>
      <c r="AA43" s="25"/>
      <c r="AB43" s="25"/>
      <c r="AC43" s="19"/>
      <c r="AD43" s="19"/>
      <c r="AE43" s="19"/>
      <c r="AF43" s="19"/>
      <c r="AK43" s="60"/>
    </row>
    <row r="44" spans="7:37" s="13" customFormat="1">
      <c r="G44" s="19"/>
      <c r="H44" s="19"/>
      <c r="I44" s="19"/>
      <c r="J44" s="19"/>
      <c r="R44" s="14"/>
      <c r="X44" s="14"/>
      <c r="Y44" s="25"/>
      <c r="Z44" s="25"/>
      <c r="AA44" s="25"/>
      <c r="AB44" s="25"/>
      <c r="AC44" s="19"/>
      <c r="AD44" s="19"/>
      <c r="AE44" s="19"/>
      <c r="AF44" s="19"/>
      <c r="AK44" s="60"/>
    </row>
    <row r="45" spans="7:37" s="13" customFormat="1">
      <c r="G45" s="19"/>
      <c r="H45" s="19"/>
      <c r="I45" s="19"/>
      <c r="J45" s="19"/>
      <c r="R45" s="14"/>
      <c r="X45" s="14"/>
      <c r="Y45" s="25"/>
      <c r="Z45" s="25"/>
      <c r="AA45" s="25"/>
      <c r="AB45" s="25"/>
      <c r="AC45" s="19"/>
      <c r="AD45" s="19"/>
      <c r="AE45" s="19"/>
      <c r="AF45" s="19"/>
      <c r="AK45" s="60"/>
    </row>
    <row r="46" spans="7:37" s="13" customFormat="1">
      <c r="G46" s="19"/>
      <c r="H46" s="19"/>
      <c r="I46" s="19"/>
      <c r="J46" s="19"/>
      <c r="R46" s="14"/>
      <c r="X46" s="14"/>
      <c r="Y46" s="25"/>
      <c r="Z46" s="25"/>
      <c r="AA46" s="25"/>
      <c r="AB46" s="25"/>
      <c r="AC46" s="19"/>
      <c r="AD46" s="19"/>
      <c r="AE46" s="19"/>
      <c r="AF46" s="19"/>
      <c r="AK46" s="60"/>
    </row>
    <row r="47" spans="7:37" s="13" customFormat="1">
      <c r="G47" s="19"/>
      <c r="H47" s="19"/>
      <c r="I47" s="19"/>
      <c r="J47" s="19"/>
      <c r="R47" s="14"/>
      <c r="X47" s="14"/>
      <c r="Y47" s="25"/>
      <c r="Z47" s="25"/>
      <c r="AA47" s="25"/>
      <c r="AB47" s="25"/>
      <c r="AC47" s="19"/>
      <c r="AD47" s="19"/>
      <c r="AE47" s="19"/>
      <c r="AF47" s="19"/>
      <c r="AK47" s="60"/>
    </row>
    <row r="48" spans="7:37" s="13" customFormat="1">
      <c r="G48" s="19"/>
      <c r="H48" s="19"/>
      <c r="I48" s="19"/>
      <c r="J48" s="19"/>
      <c r="R48" s="14"/>
      <c r="X48" s="14"/>
      <c r="Y48" s="25"/>
      <c r="Z48" s="25"/>
      <c r="AA48" s="25"/>
      <c r="AB48" s="25"/>
      <c r="AC48" s="19"/>
      <c r="AD48" s="19"/>
      <c r="AE48" s="19"/>
      <c r="AF48" s="19"/>
      <c r="AK48" s="60"/>
    </row>
    <row r="49" spans="7:37" s="13" customFormat="1">
      <c r="G49" s="19"/>
      <c r="H49" s="19"/>
      <c r="I49" s="19"/>
      <c r="J49" s="19"/>
      <c r="R49" s="14"/>
      <c r="X49" s="14"/>
      <c r="Y49" s="25"/>
      <c r="Z49" s="25"/>
      <c r="AA49" s="25"/>
      <c r="AB49" s="25"/>
      <c r="AC49" s="19"/>
      <c r="AD49" s="19"/>
      <c r="AE49" s="19"/>
      <c r="AF49" s="19"/>
      <c r="AK49" s="60"/>
    </row>
    <row r="50" spans="7:37" s="13" customFormat="1">
      <c r="G50" s="19"/>
      <c r="H50" s="19"/>
      <c r="I50" s="19"/>
      <c r="J50" s="19"/>
      <c r="R50" s="14"/>
      <c r="X50" s="14"/>
      <c r="Y50" s="25"/>
      <c r="Z50" s="25"/>
      <c r="AA50" s="25"/>
      <c r="AB50" s="25"/>
      <c r="AC50" s="19"/>
      <c r="AD50" s="19"/>
      <c r="AE50" s="19"/>
      <c r="AF50" s="19"/>
      <c r="AK50" s="60"/>
    </row>
    <row r="51" spans="7:37" s="13" customFormat="1">
      <c r="G51" s="19"/>
      <c r="H51" s="19"/>
      <c r="I51" s="19"/>
      <c r="J51" s="19"/>
      <c r="R51" s="14"/>
      <c r="X51" s="14"/>
      <c r="Y51" s="25"/>
      <c r="Z51" s="25"/>
      <c r="AA51" s="25"/>
      <c r="AB51" s="25"/>
      <c r="AC51" s="19"/>
      <c r="AD51" s="19"/>
      <c r="AE51" s="19"/>
      <c r="AF51" s="19"/>
      <c r="AK51" s="60"/>
    </row>
    <row r="52" spans="7:37" s="13" customFormat="1">
      <c r="G52" s="19"/>
      <c r="H52" s="19"/>
      <c r="I52" s="19"/>
      <c r="J52" s="19"/>
      <c r="R52" s="14"/>
      <c r="X52" s="14"/>
      <c r="Y52" s="25"/>
      <c r="Z52" s="25"/>
      <c r="AA52" s="25"/>
      <c r="AB52" s="25"/>
      <c r="AC52" s="19"/>
      <c r="AD52" s="19"/>
      <c r="AE52" s="19"/>
      <c r="AF52" s="19"/>
      <c r="AK52" s="60"/>
    </row>
    <row r="53" spans="7:37" s="13" customFormat="1">
      <c r="G53" s="19"/>
      <c r="H53" s="19"/>
      <c r="I53" s="19"/>
      <c r="J53" s="19"/>
      <c r="R53" s="14"/>
      <c r="X53" s="14"/>
      <c r="Y53" s="25"/>
      <c r="Z53" s="25"/>
      <c r="AA53" s="25"/>
      <c r="AB53" s="25"/>
      <c r="AC53" s="19"/>
      <c r="AD53" s="19"/>
      <c r="AE53" s="19"/>
      <c r="AF53" s="19"/>
      <c r="AK53" s="60"/>
    </row>
    <row r="54" spans="7:37" s="13" customFormat="1">
      <c r="G54" s="19"/>
      <c r="H54" s="19"/>
      <c r="I54" s="19"/>
      <c r="J54" s="19"/>
      <c r="R54" s="14"/>
      <c r="X54" s="14"/>
      <c r="Y54" s="25"/>
      <c r="Z54" s="25"/>
      <c r="AA54" s="25"/>
      <c r="AB54" s="25"/>
      <c r="AC54" s="19"/>
      <c r="AD54" s="19"/>
      <c r="AE54" s="19"/>
      <c r="AF54" s="19"/>
      <c r="AK54" s="60"/>
    </row>
    <row r="55" spans="7:37" s="13" customFormat="1">
      <c r="G55" s="19"/>
      <c r="H55" s="19"/>
      <c r="I55" s="19"/>
      <c r="J55" s="19"/>
      <c r="R55" s="14"/>
      <c r="X55" s="14"/>
      <c r="Y55" s="25"/>
      <c r="Z55" s="25"/>
      <c r="AA55" s="25"/>
      <c r="AB55" s="25"/>
      <c r="AC55" s="19"/>
      <c r="AD55" s="19"/>
      <c r="AE55" s="19"/>
      <c r="AF55" s="19"/>
      <c r="AK55" s="60"/>
    </row>
    <row r="56" spans="7:37" s="13" customFormat="1">
      <c r="G56" s="19"/>
      <c r="H56" s="19"/>
      <c r="I56" s="19"/>
      <c r="J56" s="19"/>
      <c r="R56" s="14"/>
      <c r="X56" s="14"/>
      <c r="Y56" s="25"/>
      <c r="Z56" s="25"/>
      <c r="AA56" s="25"/>
      <c r="AB56" s="25"/>
      <c r="AC56" s="19"/>
      <c r="AD56" s="19"/>
      <c r="AE56" s="19"/>
      <c r="AF56" s="19"/>
      <c r="AK56" s="60"/>
    </row>
    <row r="57" spans="7:37" s="13" customFormat="1">
      <c r="G57" s="19"/>
      <c r="H57" s="19"/>
      <c r="I57" s="19"/>
      <c r="J57" s="19"/>
      <c r="R57" s="14"/>
      <c r="X57" s="14"/>
      <c r="Y57" s="25"/>
      <c r="Z57" s="25"/>
      <c r="AA57" s="25"/>
      <c r="AB57" s="25"/>
      <c r="AC57" s="19"/>
      <c r="AD57" s="19"/>
      <c r="AE57" s="19"/>
      <c r="AF57" s="19"/>
      <c r="AK57" s="60"/>
    </row>
    <row r="58" spans="7:37" s="13" customFormat="1">
      <c r="G58" s="19"/>
      <c r="H58" s="19"/>
      <c r="I58" s="19"/>
      <c r="J58" s="19"/>
      <c r="R58" s="14"/>
      <c r="X58" s="14"/>
      <c r="Y58" s="25"/>
      <c r="Z58" s="25"/>
      <c r="AA58" s="25"/>
      <c r="AB58" s="25"/>
      <c r="AC58" s="19"/>
      <c r="AD58" s="19"/>
      <c r="AE58" s="19"/>
      <c r="AF58" s="19"/>
      <c r="AK58" s="60"/>
    </row>
    <row r="59" spans="7:37" s="13" customFormat="1">
      <c r="G59" s="19"/>
      <c r="H59" s="19"/>
      <c r="I59" s="19"/>
      <c r="J59" s="19"/>
      <c r="R59" s="14"/>
      <c r="X59" s="14"/>
      <c r="Y59" s="25"/>
      <c r="Z59" s="25"/>
      <c r="AA59" s="25"/>
      <c r="AB59" s="25"/>
      <c r="AC59" s="19"/>
      <c r="AD59" s="19"/>
      <c r="AE59" s="19"/>
      <c r="AF59" s="19"/>
      <c r="AK59" s="60"/>
    </row>
    <row r="60" spans="7:37" s="13" customFormat="1">
      <c r="G60" s="19"/>
      <c r="H60" s="19"/>
      <c r="I60" s="19"/>
      <c r="J60" s="19"/>
      <c r="R60" s="14"/>
      <c r="X60" s="14"/>
      <c r="Y60" s="25"/>
      <c r="Z60" s="25"/>
      <c r="AA60" s="25"/>
      <c r="AB60" s="25"/>
      <c r="AC60" s="19"/>
      <c r="AD60" s="19"/>
      <c r="AE60" s="19"/>
      <c r="AF60" s="19"/>
      <c r="AK60" s="60"/>
    </row>
    <row r="61" spans="7:37" s="13" customFormat="1">
      <c r="G61" s="19"/>
      <c r="H61" s="19"/>
      <c r="I61" s="19"/>
      <c r="J61" s="19"/>
      <c r="R61" s="14"/>
      <c r="X61" s="14"/>
      <c r="Y61" s="25"/>
      <c r="Z61" s="25"/>
      <c r="AA61" s="25"/>
      <c r="AB61" s="25"/>
      <c r="AC61" s="19"/>
      <c r="AD61" s="19"/>
      <c r="AE61" s="19"/>
      <c r="AF61" s="19"/>
      <c r="AK61" s="60"/>
    </row>
    <row r="62" spans="7:37" s="13" customFormat="1">
      <c r="G62" s="19"/>
      <c r="H62" s="19"/>
      <c r="I62" s="19"/>
      <c r="J62" s="19"/>
      <c r="R62" s="14"/>
      <c r="X62" s="14"/>
      <c r="Y62" s="25"/>
      <c r="Z62" s="25"/>
      <c r="AA62" s="25"/>
      <c r="AB62" s="25"/>
      <c r="AC62" s="19"/>
      <c r="AD62" s="19"/>
      <c r="AE62" s="19"/>
      <c r="AF62" s="19"/>
      <c r="AK62" s="60"/>
    </row>
    <row r="63" spans="7:37" s="13" customFormat="1">
      <c r="G63" s="19"/>
      <c r="H63" s="19"/>
      <c r="I63" s="19"/>
      <c r="J63" s="19"/>
      <c r="R63" s="14"/>
      <c r="X63" s="14"/>
      <c r="Y63" s="25"/>
      <c r="Z63" s="25"/>
      <c r="AA63" s="25"/>
      <c r="AB63" s="25"/>
      <c r="AC63" s="19"/>
      <c r="AD63" s="19"/>
      <c r="AE63" s="19"/>
      <c r="AF63" s="19"/>
      <c r="AK63" s="60"/>
    </row>
    <row r="64" spans="7:37" s="13" customFormat="1">
      <c r="G64" s="19"/>
      <c r="H64" s="19"/>
      <c r="I64" s="19"/>
      <c r="J64" s="19"/>
      <c r="R64" s="14"/>
      <c r="X64" s="14"/>
      <c r="Y64" s="25"/>
      <c r="Z64" s="25"/>
      <c r="AA64" s="25"/>
      <c r="AB64" s="25"/>
      <c r="AC64" s="19"/>
      <c r="AD64" s="19"/>
      <c r="AE64" s="19"/>
      <c r="AF64" s="19"/>
      <c r="AK64" s="60"/>
    </row>
    <row r="65" spans="7:37" s="13" customFormat="1">
      <c r="G65" s="19"/>
      <c r="H65" s="19"/>
      <c r="I65" s="19"/>
      <c r="J65" s="19"/>
      <c r="R65" s="14"/>
      <c r="X65" s="14"/>
      <c r="Y65" s="25"/>
      <c r="Z65" s="25"/>
      <c r="AA65" s="25"/>
      <c r="AB65" s="25"/>
      <c r="AC65" s="19"/>
      <c r="AD65" s="19"/>
      <c r="AE65" s="19"/>
      <c r="AF65" s="19"/>
      <c r="AK65" s="60"/>
    </row>
    <row r="66" spans="7:37" s="13" customFormat="1">
      <c r="G66" s="19"/>
      <c r="H66" s="19"/>
      <c r="I66" s="19"/>
      <c r="J66" s="19"/>
      <c r="R66" s="14"/>
      <c r="X66" s="14"/>
      <c r="Y66" s="25"/>
      <c r="Z66" s="25"/>
      <c r="AA66" s="25"/>
      <c r="AB66" s="25"/>
      <c r="AC66" s="19"/>
      <c r="AD66" s="19"/>
      <c r="AE66" s="19"/>
      <c r="AF66" s="19"/>
      <c r="AK66" s="60"/>
    </row>
    <row r="67" spans="7:37" s="13" customFormat="1">
      <c r="G67" s="19"/>
      <c r="H67" s="19"/>
      <c r="I67" s="19"/>
      <c r="J67" s="19"/>
      <c r="R67" s="14"/>
      <c r="X67" s="14"/>
      <c r="Y67" s="25"/>
      <c r="Z67" s="25"/>
      <c r="AA67" s="25"/>
      <c r="AB67" s="25"/>
      <c r="AC67" s="19"/>
      <c r="AD67" s="19"/>
      <c r="AE67" s="19"/>
      <c r="AF67" s="19"/>
      <c r="AK67" s="60"/>
    </row>
    <row r="68" spans="7:37" s="13" customFormat="1">
      <c r="G68" s="19"/>
      <c r="H68" s="19"/>
      <c r="I68" s="19"/>
      <c r="J68" s="19"/>
      <c r="R68" s="14"/>
      <c r="X68" s="14"/>
      <c r="Y68" s="25"/>
      <c r="Z68" s="25"/>
      <c r="AA68" s="25"/>
      <c r="AB68" s="25"/>
      <c r="AC68" s="19"/>
      <c r="AD68" s="19"/>
      <c r="AE68" s="19"/>
      <c r="AF68" s="19"/>
      <c r="AK68" s="60"/>
    </row>
    <row r="69" spans="7:37" s="13" customFormat="1">
      <c r="G69" s="19"/>
      <c r="H69" s="19"/>
      <c r="I69" s="19"/>
      <c r="J69" s="19"/>
      <c r="R69" s="14"/>
      <c r="X69" s="14"/>
      <c r="Y69" s="25"/>
      <c r="Z69" s="25"/>
      <c r="AA69" s="25"/>
      <c r="AB69" s="25"/>
      <c r="AC69" s="19"/>
      <c r="AD69" s="19"/>
      <c r="AE69" s="19"/>
      <c r="AF69" s="19"/>
      <c r="AK69" s="60"/>
    </row>
    <row r="70" spans="7:37" s="13" customFormat="1">
      <c r="G70" s="19"/>
      <c r="H70" s="19"/>
      <c r="I70" s="19"/>
      <c r="J70" s="19"/>
      <c r="R70" s="14"/>
      <c r="X70" s="14"/>
      <c r="Y70" s="25"/>
      <c r="Z70" s="25"/>
      <c r="AA70" s="25"/>
      <c r="AB70" s="25"/>
      <c r="AC70" s="19"/>
      <c r="AD70" s="19"/>
      <c r="AE70" s="19"/>
      <c r="AF70" s="19"/>
      <c r="AK70" s="60"/>
    </row>
    <row r="71" spans="7:37" s="13" customFormat="1">
      <c r="G71" s="19"/>
      <c r="H71" s="19"/>
      <c r="I71" s="19"/>
      <c r="J71" s="19"/>
      <c r="R71" s="14"/>
      <c r="X71" s="14"/>
      <c r="Y71" s="25"/>
      <c r="Z71" s="25"/>
      <c r="AA71" s="25"/>
      <c r="AB71" s="25"/>
      <c r="AC71" s="19"/>
      <c r="AD71" s="19"/>
      <c r="AE71" s="19"/>
      <c r="AF71" s="19"/>
      <c r="AK71" s="60"/>
    </row>
    <row r="72" spans="7:37" s="13" customFormat="1">
      <c r="G72" s="19"/>
      <c r="H72" s="19"/>
      <c r="I72" s="19"/>
      <c r="J72" s="19"/>
      <c r="R72" s="14"/>
      <c r="X72" s="14"/>
      <c r="Y72" s="25"/>
      <c r="Z72" s="25"/>
      <c r="AA72" s="25"/>
      <c r="AB72" s="25"/>
      <c r="AC72" s="19"/>
      <c r="AD72" s="19"/>
      <c r="AE72" s="19"/>
      <c r="AF72" s="19"/>
      <c r="AK72" s="60"/>
    </row>
    <row r="73" spans="7:37" s="13" customFormat="1">
      <c r="G73" s="19"/>
      <c r="H73" s="19"/>
      <c r="I73" s="19"/>
      <c r="J73" s="19"/>
      <c r="R73" s="14"/>
      <c r="X73" s="14"/>
      <c r="Y73" s="25"/>
      <c r="Z73" s="25"/>
      <c r="AA73" s="25"/>
      <c r="AB73" s="25"/>
      <c r="AC73" s="19"/>
      <c r="AD73" s="19"/>
      <c r="AE73" s="19"/>
      <c r="AF73" s="19"/>
      <c r="AK73" s="60"/>
    </row>
    <row r="74" spans="7:37" s="13" customFormat="1">
      <c r="G74" s="19"/>
      <c r="H74" s="19"/>
      <c r="I74" s="19"/>
      <c r="J74" s="19"/>
      <c r="R74" s="14"/>
      <c r="X74" s="14"/>
      <c r="Y74" s="25"/>
      <c r="Z74" s="25"/>
      <c r="AA74" s="25"/>
      <c r="AB74" s="25"/>
      <c r="AC74" s="19"/>
      <c r="AD74" s="19"/>
      <c r="AE74" s="19"/>
      <c r="AF74" s="19"/>
      <c r="AK74" s="60"/>
    </row>
    <row r="75" spans="7:37" s="13" customFormat="1">
      <c r="G75" s="19"/>
      <c r="H75" s="19"/>
      <c r="I75" s="19"/>
      <c r="J75" s="19"/>
      <c r="R75" s="14"/>
      <c r="X75" s="14"/>
      <c r="Y75" s="25"/>
      <c r="Z75" s="25"/>
      <c r="AA75" s="25"/>
      <c r="AB75" s="25"/>
      <c r="AC75" s="19"/>
      <c r="AD75" s="19"/>
      <c r="AE75" s="19"/>
      <c r="AF75" s="19"/>
      <c r="AK75" s="60"/>
    </row>
    <row r="76" spans="7:37" s="13" customFormat="1">
      <c r="G76" s="19"/>
      <c r="H76" s="19"/>
      <c r="I76" s="19"/>
      <c r="J76" s="19"/>
      <c r="R76" s="14"/>
      <c r="X76" s="14"/>
      <c r="Y76" s="25"/>
      <c r="Z76" s="25"/>
      <c r="AA76" s="25"/>
      <c r="AB76" s="25"/>
      <c r="AC76" s="19"/>
      <c r="AD76" s="19"/>
      <c r="AE76" s="19"/>
      <c r="AF76" s="19"/>
      <c r="AK76" s="60"/>
    </row>
    <row r="77" spans="7:37" s="13" customFormat="1">
      <c r="G77" s="19"/>
      <c r="H77" s="19"/>
      <c r="I77" s="19"/>
      <c r="J77" s="19"/>
      <c r="R77" s="14"/>
      <c r="X77" s="14"/>
      <c r="Y77" s="25"/>
      <c r="Z77" s="25"/>
      <c r="AA77" s="25"/>
      <c r="AB77" s="25"/>
      <c r="AC77" s="19"/>
      <c r="AD77" s="19"/>
      <c r="AE77" s="19"/>
      <c r="AF77" s="19"/>
      <c r="AK77" s="60"/>
    </row>
    <row r="78" spans="7:37" s="13" customFormat="1">
      <c r="G78" s="19"/>
      <c r="H78" s="19"/>
      <c r="I78" s="19"/>
      <c r="J78" s="19"/>
      <c r="R78" s="14"/>
      <c r="X78" s="14"/>
      <c r="Y78" s="25"/>
      <c r="Z78" s="25"/>
      <c r="AA78" s="25"/>
      <c r="AB78" s="25"/>
      <c r="AC78" s="19"/>
      <c r="AD78" s="19"/>
      <c r="AE78" s="19"/>
      <c r="AF78" s="19"/>
      <c r="AK78" s="60"/>
    </row>
    <row r="79" spans="7:37" s="13" customFormat="1">
      <c r="G79" s="19"/>
      <c r="H79" s="19"/>
      <c r="I79" s="19"/>
      <c r="J79" s="19"/>
      <c r="R79" s="14"/>
      <c r="X79" s="14"/>
      <c r="Y79" s="25"/>
      <c r="Z79" s="25"/>
      <c r="AA79" s="25"/>
      <c r="AB79" s="25"/>
      <c r="AC79" s="19"/>
      <c r="AD79" s="19"/>
      <c r="AE79" s="19"/>
      <c r="AF79" s="19"/>
      <c r="AK79" s="60"/>
    </row>
    <row r="80" spans="7:37" s="13" customFormat="1">
      <c r="G80" s="19"/>
      <c r="H80" s="19"/>
      <c r="I80" s="19"/>
      <c r="J80" s="19"/>
      <c r="R80" s="14"/>
      <c r="X80" s="14"/>
      <c r="Y80" s="25"/>
      <c r="Z80" s="25"/>
      <c r="AA80" s="25"/>
      <c r="AB80" s="25"/>
      <c r="AC80" s="19"/>
      <c r="AD80" s="19"/>
      <c r="AE80" s="19"/>
      <c r="AF80" s="19"/>
      <c r="AK80" s="60"/>
    </row>
    <row r="81" spans="7:37" s="13" customFormat="1">
      <c r="G81" s="19"/>
      <c r="H81" s="19"/>
      <c r="I81" s="19"/>
      <c r="J81" s="19"/>
      <c r="R81" s="14"/>
      <c r="X81" s="14"/>
      <c r="Y81" s="25"/>
      <c r="Z81" s="25"/>
      <c r="AA81" s="25"/>
      <c r="AB81" s="25"/>
      <c r="AC81" s="19"/>
      <c r="AD81" s="19"/>
      <c r="AE81" s="19"/>
      <c r="AF81" s="19"/>
      <c r="AK81" s="60"/>
    </row>
    <row r="82" spans="7:37" s="13" customFormat="1">
      <c r="G82" s="19"/>
      <c r="H82" s="19"/>
      <c r="I82" s="19"/>
      <c r="J82" s="19"/>
      <c r="R82" s="14"/>
      <c r="X82" s="14"/>
      <c r="Y82" s="25"/>
      <c r="Z82" s="25"/>
      <c r="AA82" s="25"/>
      <c r="AB82" s="25"/>
      <c r="AC82" s="19"/>
      <c r="AD82" s="19"/>
      <c r="AE82" s="19"/>
      <c r="AF82" s="19"/>
      <c r="AK82" s="60"/>
    </row>
    <row r="83" spans="7:37" s="13" customFormat="1">
      <c r="G83" s="19"/>
      <c r="H83" s="19"/>
      <c r="I83" s="19"/>
      <c r="J83" s="19"/>
      <c r="R83" s="14"/>
      <c r="X83" s="14"/>
      <c r="Y83" s="25"/>
      <c r="Z83" s="25"/>
      <c r="AA83" s="25"/>
      <c r="AB83" s="25"/>
      <c r="AC83" s="19"/>
      <c r="AD83" s="19"/>
      <c r="AE83" s="19"/>
      <c r="AF83" s="19"/>
      <c r="AK83" s="60"/>
    </row>
    <row r="84" spans="7:37" s="13" customFormat="1">
      <c r="G84" s="19"/>
      <c r="H84" s="19"/>
      <c r="I84" s="19"/>
      <c r="J84" s="19"/>
      <c r="R84" s="14"/>
      <c r="X84" s="14"/>
      <c r="Y84" s="25"/>
      <c r="Z84" s="25"/>
      <c r="AA84" s="25"/>
      <c r="AB84" s="25"/>
      <c r="AC84" s="19"/>
      <c r="AD84" s="19"/>
      <c r="AE84" s="19"/>
      <c r="AF84" s="19"/>
      <c r="AK84" s="60"/>
    </row>
    <row r="85" spans="7:37" s="13" customFormat="1">
      <c r="G85" s="19"/>
      <c r="H85" s="19"/>
      <c r="I85" s="19"/>
      <c r="J85" s="19"/>
      <c r="R85" s="14"/>
      <c r="X85" s="14"/>
      <c r="Y85" s="25"/>
      <c r="Z85" s="25"/>
      <c r="AA85" s="25"/>
      <c r="AB85" s="25"/>
      <c r="AC85" s="19"/>
      <c r="AD85" s="19"/>
      <c r="AE85" s="19"/>
      <c r="AF85" s="19"/>
      <c r="AK85" s="60"/>
    </row>
    <row r="86" spans="7:37" s="13" customFormat="1">
      <c r="G86" s="19"/>
      <c r="H86" s="19"/>
      <c r="I86" s="19"/>
      <c r="J86" s="19"/>
      <c r="R86" s="14"/>
      <c r="X86" s="14"/>
      <c r="Y86" s="25"/>
      <c r="Z86" s="25"/>
      <c r="AA86" s="25"/>
      <c r="AB86" s="25"/>
      <c r="AC86" s="19"/>
      <c r="AD86" s="19"/>
      <c r="AE86" s="19"/>
      <c r="AF86" s="19"/>
      <c r="AK86" s="60"/>
    </row>
    <row r="87" spans="7:37" s="13" customFormat="1">
      <c r="G87" s="19"/>
      <c r="H87" s="19"/>
      <c r="I87" s="19"/>
      <c r="J87" s="19"/>
      <c r="R87" s="14"/>
      <c r="X87" s="14"/>
      <c r="Y87" s="25"/>
      <c r="Z87" s="25"/>
      <c r="AA87" s="25"/>
      <c r="AB87" s="25"/>
      <c r="AC87" s="19"/>
      <c r="AD87" s="19"/>
      <c r="AE87" s="19"/>
      <c r="AF87" s="19"/>
      <c r="AK87" s="60"/>
    </row>
    <row r="88" spans="7:37" s="13" customFormat="1">
      <c r="G88" s="19"/>
      <c r="H88" s="19"/>
      <c r="I88" s="19"/>
      <c r="J88" s="19"/>
      <c r="R88" s="14"/>
      <c r="X88" s="14"/>
      <c r="Y88" s="25"/>
      <c r="Z88" s="25"/>
      <c r="AA88" s="25"/>
      <c r="AB88" s="25"/>
      <c r="AC88" s="19"/>
      <c r="AD88" s="19"/>
      <c r="AE88" s="19"/>
      <c r="AF88" s="19"/>
      <c r="AK88" s="60"/>
    </row>
    <row r="89" spans="7:37" s="13" customFormat="1">
      <c r="G89" s="19"/>
      <c r="H89" s="19"/>
      <c r="I89" s="19"/>
      <c r="J89" s="19"/>
      <c r="R89" s="14"/>
      <c r="X89" s="14"/>
      <c r="Y89" s="25"/>
      <c r="Z89" s="25"/>
      <c r="AA89" s="25"/>
      <c r="AB89" s="25"/>
      <c r="AC89" s="19"/>
      <c r="AD89" s="19"/>
      <c r="AE89" s="19"/>
      <c r="AF89" s="19"/>
      <c r="AK89" s="60"/>
    </row>
    <row r="90" spans="7:37" s="13" customFormat="1">
      <c r="G90" s="19"/>
      <c r="H90" s="19"/>
      <c r="I90" s="19"/>
      <c r="J90" s="19"/>
      <c r="R90" s="14"/>
      <c r="X90" s="14"/>
      <c r="Y90" s="25"/>
      <c r="Z90" s="25"/>
      <c r="AA90" s="25"/>
      <c r="AB90" s="25"/>
      <c r="AC90" s="19"/>
      <c r="AD90" s="19"/>
      <c r="AE90" s="19"/>
      <c r="AF90" s="19"/>
      <c r="AK90" s="60"/>
    </row>
    <row r="91" spans="7:37" s="13" customFormat="1">
      <c r="G91" s="19"/>
      <c r="H91" s="19"/>
      <c r="I91" s="19"/>
      <c r="J91" s="19"/>
      <c r="R91" s="14"/>
      <c r="X91" s="14"/>
      <c r="Y91" s="25"/>
      <c r="Z91" s="25"/>
      <c r="AA91" s="25"/>
      <c r="AB91" s="25"/>
      <c r="AC91" s="19"/>
      <c r="AD91" s="19"/>
      <c r="AE91" s="19"/>
      <c r="AF91" s="19"/>
      <c r="AK91" s="60"/>
    </row>
    <row r="92" spans="7:37" s="13" customFormat="1">
      <c r="G92" s="19"/>
      <c r="H92" s="19"/>
      <c r="I92" s="19"/>
      <c r="J92" s="19"/>
      <c r="R92" s="14"/>
      <c r="X92" s="14"/>
      <c r="Y92" s="25"/>
      <c r="Z92" s="25"/>
      <c r="AA92" s="25"/>
      <c r="AB92" s="25"/>
      <c r="AC92" s="19"/>
      <c r="AD92" s="19"/>
      <c r="AE92" s="19"/>
      <c r="AF92" s="19"/>
      <c r="AK92" s="60"/>
    </row>
    <row r="93" spans="7:37" s="13" customFormat="1">
      <c r="G93" s="19"/>
      <c r="H93" s="19"/>
      <c r="I93" s="19"/>
      <c r="J93" s="19"/>
      <c r="R93" s="14"/>
      <c r="X93" s="14"/>
      <c r="Y93" s="25"/>
      <c r="Z93" s="25"/>
      <c r="AA93" s="25"/>
      <c r="AB93" s="25"/>
      <c r="AC93" s="19"/>
      <c r="AD93" s="19"/>
      <c r="AE93" s="19"/>
      <c r="AF93" s="19"/>
      <c r="AK93" s="60"/>
    </row>
    <row r="94" spans="7:37" s="13" customFormat="1">
      <c r="G94" s="19"/>
      <c r="H94" s="19"/>
      <c r="I94" s="19"/>
      <c r="J94" s="19"/>
      <c r="R94" s="14"/>
      <c r="X94" s="14"/>
      <c r="Y94" s="25"/>
      <c r="Z94" s="25"/>
      <c r="AA94" s="25"/>
      <c r="AB94" s="25"/>
      <c r="AC94" s="19"/>
      <c r="AD94" s="19"/>
      <c r="AE94" s="19"/>
      <c r="AF94" s="19"/>
      <c r="AK94" s="60"/>
    </row>
    <row r="95" spans="7:37" s="13" customFormat="1">
      <c r="G95" s="19"/>
      <c r="H95" s="19"/>
      <c r="I95" s="19"/>
      <c r="J95" s="19"/>
      <c r="R95" s="14"/>
      <c r="X95" s="14"/>
      <c r="Y95" s="25"/>
      <c r="Z95" s="25"/>
      <c r="AA95" s="25"/>
      <c r="AB95" s="25"/>
      <c r="AC95" s="19"/>
      <c r="AD95" s="19"/>
      <c r="AE95" s="19"/>
      <c r="AF95" s="19"/>
      <c r="AK95" s="60"/>
    </row>
    <row r="96" spans="7:37" s="13" customFormat="1">
      <c r="G96" s="19"/>
      <c r="H96" s="19"/>
      <c r="I96" s="19"/>
      <c r="J96" s="19"/>
      <c r="R96" s="14"/>
      <c r="X96" s="14"/>
      <c r="Y96" s="25"/>
      <c r="Z96" s="25"/>
      <c r="AA96" s="25"/>
      <c r="AB96" s="25"/>
      <c r="AC96" s="19"/>
      <c r="AD96" s="19"/>
      <c r="AE96" s="19"/>
      <c r="AF96" s="19"/>
      <c r="AK96" s="60"/>
    </row>
    <row r="97" spans="7:37" s="13" customFormat="1">
      <c r="G97" s="19"/>
      <c r="H97" s="19"/>
      <c r="I97" s="19"/>
      <c r="J97" s="19"/>
      <c r="R97" s="14"/>
      <c r="X97" s="14"/>
      <c r="Y97" s="25"/>
      <c r="Z97" s="25"/>
      <c r="AA97" s="25"/>
      <c r="AB97" s="25"/>
      <c r="AC97" s="19"/>
      <c r="AD97" s="19"/>
      <c r="AE97" s="19"/>
      <c r="AF97" s="19"/>
      <c r="AK97" s="60"/>
    </row>
    <row r="98" spans="7:37" s="13" customFormat="1">
      <c r="G98" s="19"/>
      <c r="H98" s="19"/>
      <c r="I98" s="19"/>
      <c r="J98" s="19"/>
      <c r="R98" s="14"/>
      <c r="X98" s="14"/>
      <c r="Y98" s="25"/>
      <c r="Z98" s="25"/>
      <c r="AA98" s="25"/>
      <c r="AB98" s="25"/>
      <c r="AC98" s="19"/>
      <c r="AD98" s="19"/>
      <c r="AE98" s="19"/>
      <c r="AF98" s="19"/>
      <c r="AK98" s="60"/>
    </row>
    <row r="99" spans="7:37" s="13" customFormat="1">
      <c r="G99" s="19"/>
      <c r="H99" s="19"/>
      <c r="I99" s="19"/>
      <c r="J99" s="19"/>
      <c r="R99" s="14"/>
      <c r="X99" s="14"/>
      <c r="Y99" s="25"/>
      <c r="Z99" s="25"/>
      <c r="AA99" s="25"/>
      <c r="AB99" s="25"/>
      <c r="AC99" s="19"/>
      <c r="AD99" s="19"/>
      <c r="AE99" s="19"/>
      <c r="AF99" s="19"/>
      <c r="AK99" s="60"/>
    </row>
    <row r="100" spans="7:37" s="13" customFormat="1">
      <c r="G100" s="19"/>
      <c r="H100" s="19"/>
      <c r="I100" s="19"/>
      <c r="J100" s="19"/>
      <c r="R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60"/>
    </row>
    <row r="101" spans="7:37" s="13" customFormat="1">
      <c r="G101" s="19"/>
      <c r="H101" s="19"/>
      <c r="I101" s="19"/>
      <c r="J101" s="19"/>
      <c r="R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60"/>
    </row>
    <row r="102" spans="7:37" s="13" customFormat="1">
      <c r="G102" s="19"/>
      <c r="H102" s="19"/>
      <c r="I102" s="19"/>
      <c r="J102" s="19"/>
      <c r="R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60"/>
    </row>
    <row r="103" spans="7:37" s="13" customFormat="1">
      <c r="G103" s="19"/>
      <c r="H103" s="19"/>
      <c r="I103" s="19"/>
      <c r="J103" s="19"/>
      <c r="R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60"/>
    </row>
    <row r="104" spans="7:37" s="13" customFormat="1">
      <c r="G104" s="19"/>
      <c r="H104" s="19"/>
      <c r="I104" s="19"/>
      <c r="J104" s="19"/>
      <c r="R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60"/>
    </row>
    <row r="105" spans="7:37" s="13" customFormat="1">
      <c r="G105" s="19"/>
      <c r="H105" s="19"/>
      <c r="I105" s="19"/>
      <c r="J105" s="19"/>
      <c r="R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60"/>
    </row>
    <row r="106" spans="7:37" s="13" customFormat="1">
      <c r="G106" s="19"/>
      <c r="H106" s="19"/>
      <c r="I106" s="19"/>
      <c r="J106" s="19"/>
      <c r="R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60"/>
    </row>
    <row r="107" spans="7:37" s="13" customFormat="1">
      <c r="G107" s="19"/>
      <c r="H107" s="19"/>
      <c r="I107" s="19"/>
      <c r="J107" s="19"/>
      <c r="R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60"/>
    </row>
    <row r="108" spans="7:37" s="13" customFormat="1">
      <c r="G108" s="19"/>
      <c r="H108" s="19"/>
      <c r="I108" s="19"/>
      <c r="J108" s="19"/>
      <c r="R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60"/>
    </row>
    <row r="109" spans="7:37" s="13" customFormat="1">
      <c r="G109" s="19"/>
      <c r="H109" s="19"/>
      <c r="I109" s="19"/>
      <c r="J109" s="19"/>
      <c r="R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60"/>
    </row>
    <row r="110" spans="7:37" s="13" customFormat="1">
      <c r="G110" s="19"/>
      <c r="H110" s="19"/>
      <c r="I110" s="19"/>
      <c r="J110" s="19"/>
      <c r="R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60"/>
    </row>
    <row r="111" spans="7:37" s="13" customFormat="1">
      <c r="G111" s="19"/>
      <c r="H111" s="19"/>
      <c r="I111" s="19"/>
      <c r="J111" s="19"/>
      <c r="R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60"/>
    </row>
    <row r="112" spans="7:37" s="13" customFormat="1">
      <c r="G112" s="19"/>
      <c r="H112" s="19"/>
      <c r="I112" s="19"/>
      <c r="J112" s="19"/>
      <c r="R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60"/>
    </row>
    <row r="113" spans="7:37" s="13" customFormat="1">
      <c r="G113" s="19"/>
      <c r="H113" s="19"/>
      <c r="I113" s="19"/>
      <c r="J113" s="19"/>
      <c r="R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60"/>
    </row>
    <row r="114" spans="7:37" s="13" customFormat="1">
      <c r="G114" s="19"/>
      <c r="H114" s="19"/>
      <c r="I114" s="19"/>
      <c r="J114" s="19"/>
      <c r="R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60"/>
    </row>
    <row r="115" spans="7:37" s="13" customFormat="1">
      <c r="G115" s="19"/>
      <c r="H115" s="19"/>
      <c r="I115" s="19"/>
      <c r="J115" s="19"/>
      <c r="R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60"/>
    </row>
    <row r="116" spans="7:37" s="13" customFormat="1">
      <c r="G116" s="19"/>
      <c r="H116" s="19"/>
      <c r="I116" s="19"/>
      <c r="J116" s="19"/>
      <c r="R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60"/>
    </row>
    <row r="117" spans="7:37" s="13" customFormat="1">
      <c r="G117" s="19"/>
      <c r="H117" s="19"/>
      <c r="I117" s="19"/>
      <c r="J117" s="19"/>
      <c r="R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60"/>
    </row>
    <row r="118" spans="7:37" s="13" customFormat="1">
      <c r="G118" s="19"/>
      <c r="H118" s="19"/>
      <c r="I118" s="19"/>
      <c r="J118" s="19"/>
      <c r="R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60"/>
    </row>
    <row r="119" spans="7:37" s="13" customFormat="1">
      <c r="G119" s="19"/>
      <c r="H119" s="19"/>
      <c r="I119" s="19"/>
      <c r="J119" s="19"/>
      <c r="R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60"/>
    </row>
    <row r="120" spans="7:37" s="13" customFormat="1">
      <c r="G120" s="19"/>
      <c r="H120" s="19"/>
      <c r="I120" s="19"/>
      <c r="J120" s="19"/>
      <c r="R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60"/>
    </row>
    <row r="121" spans="7:37" s="13" customFormat="1">
      <c r="G121" s="19"/>
      <c r="H121" s="19"/>
      <c r="I121" s="19"/>
      <c r="J121" s="19"/>
      <c r="R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60"/>
    </row>
    <row r="122" spans="7:37" s="13" customFormat="1">
      <c r="G122" s="19"/>
      <c r="H122" s="19"/>
      <c r="I122" s="19"/>
      <c r="J122" s="19"/>
      <c r="R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60"/>
    </row>
    <row r="123" spans="7:37" s="13" customFormat="1">
      <c r="G123" s="19"/>
      <c r="H123" s="19"/>
      <c r="I123" s="19"/>
      <c r="J123" s="19"/>
      <c r="R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60"/>
    </row>
    <row r="124" spans="7:37" s="13" customFormat="1">
      <c r="G124" s="19"/>
      <c r="H124" s="19"/>
      <c r="I124" s="19"/>
      <c r="J124" s="19"/>
      <c r="R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60"/>
    </row>
    <row r="125" spans="7:37" s="13" customFormat="1">
      <c r="G125" s="19"/>
      <c r="H125" s="19"/>
      <c r="I125" s="19"/>
      <c r="J125" s="19"/>
      <c r="R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60"/>
    </row>
    <row r="126" spans="7:37" s="13" customFormat="1">
      <c r="G126" s="19"/>
      <c r="H126" s="19"/>
      <c r="I126" s="19"/>
      <c r="J126" s="19"/>
      <c r="R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60"/>
    </row>
    <row r="127" spans="7:37" s="13" customFormat="1">
      <c r="G127" s="19"/>
      <c r="H127" s="19"/>
      <c r="I127" s="19"/>
      <c r="J127" s="19"/>
      <c r="R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60"/>
    </row>
    <row r="128" spans="7:37" s="13" customFormat="1">
      <c r="G128" s="19"/>
      <c r="H128" s="19"/>
      <c r="I128" s="19"/>
      <c r="J128" s="19"/>
      <c r="R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60"/>
    </row>
    <row r="129" spans="7:37" s="13" customFormat="1">
      <c r="G129" s="19"/>
      <c r="H129" s="19"/>
      <c r="I129" s="19"/>
      <c r="J129" s="19"/>
      <c r="R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60"/>
    </row>
    <row r="130" spans="7:37" s="13" customFormat="1">
      <c r="G130" s="19"/>
      <c r="H130" s="19"/>
      <c r="I130" s="19"/>
      <c r="J130" s="19"/>
      <c r="R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60"/>
    </row>
    <row r="131" spans="7:37" s="13" customFormat="1">
      <c r="G131" s="19"/>
      <c r="H131" s="19"/>
      <c r="I131" s="19"/>
      <c r="J131" s="19"/>
      <c r="R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60"/>
    </row>
    <row r="132" spans="7:37" s="13" customFormat="1">
      <c r="G132" s="19"/>
      <c r="H132" s="19"/>
      <c r="I132" s="19"/>
      <c r="J132" s="19"/>
      <c r="R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60"/>
    </row>
    <row r="133" spans="7:37" s="13" customFormat="1">
      <c r="G133" s="19"/>
      <c r="H133" s="19"/>
      <c r="I133" s="19"/>
      <c r="J133" s="19"/>
      <c r="R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60"/>
    </row>
    <row r="134" spans="7:37" s="13" customFormat="1">
      <c r="G134" s="19"/>
      <c r="H134" s="19"/>
      <c r="I134" s="19"/>
      <c r="J134" s="19"/>
      <c r="R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60"/>
    </row>
    <row r="135" spans="7:37" s="13" customFormat="1">
      <c r="G135" s="19"/>
      <c r="H135" s="19"/>
      <c r="I135" s="19"/>
      <c r="J135" s="19"/>
      <c r="R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60"/>
    </row>
    <row r="136" spans="7:37" s="13" customFormat="1">
      <c r="G136" s="19"/>
      <c r="H136" s="19"/>
      <c r="I136" s="19"/>
      <c r="J136" s="19"/>
      <c r="R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60"/>
    </row>
    <row r="137" spans="7:37" s="13" customFormat="1">
      <c r="G137" s="19"/>
      <c r="H137" s="19"/>
      <c r="I137" s="19"/>
      <c r="J137" s="19"/>
      <c r="R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60"/>
    </row>
    <row r="138" spans="7:37" s="13" customFormat="1">
      <c r="G138" s="19"/>
      <c r="H138" s="19"/>
      <c r="I138" s="19"/>
      <c r="J138" s="19"/>
      <c r="R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60"/>
    </row>
    <row r="139" spans="7:37" s="13" customFormat="1">
      <c r="G139" s="19"/>
      <c r="H139" s="19"/>
      <c r="I139" s="19"/>
      <c r="J139" s="19"/>
      <c r="R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60"/>
    </row>
    <row r="140" spans="7:37" s="13" customFormat="1">
      <c r="G140" s="19"/>
      <c r="H140" s="19"/>
      <c r="I140" s="19"/>
      <c r="J140" s="19"/>
      <c r="R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60"/>
    </row>
    <row r="141" spans="7:37" s="13" customFormat="1">
      <c r="G141" s="19"/>
      <c r="H141" s="19"/>
      <c r="I141" s="19"/>
      <c r="J141" s="19"/>
      <c r="R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60"/>
    </row>
    <row r="142" spans="7:37" s="13" customFormat="1">
      <c r="G142" s="19"/>
      <c r="H142" s="19"/>
      <c r="I142" s="19"/>
      <c r="J142" s="19"/>
      <c r="R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60"/>
    </row>
    <row r="143" spans="7:37" s="13" customFormat="1">
      <c r="G143" s="19"/>
      <c r="H143" s="19"/>
      <c r="I143" s="19"/>
      <c r="J143" s="19"/>
      <c r="R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60"/>
    </row>
    <row r="144" spans="7:37" s="13" customFormat="1">
      <c r="G144" s="19"/>
      <c r="H144" s="19"/>
      <c r="I144" s="19"/>
      <c r="J144" s="19"/>
      <c r="R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60"/>
    </row>
    <row r="145" spans="7:37" s="13" customFormat="1">
      <c r="G145" s="19"/>
      <c r="H145" s="19"/>
      <c r="I145" s="19"/>
      <c r="J145" s="19"/>
      <c r="R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60"/>
    </row>
    <row r="146" spans="7:37" s="13" customFormat="1">
      <c r="G146" s="19"/>
      <c r="H146" s="19"/>
      <c r="I146" s="19"/>
      <c r="J146" s="19"/>
      <c r="R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60"/>
    </row>
    <row r="147" spans="7:37" s="13" customFormat="1">
      <c r="G147" s="19"/>
      <c r="H147" s="19"/>
      <c r="I147" s="19"/>
      <c r="J147" s="19"/>
      <c r="R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60"/>
    </row>
    <row r="148" spans="7:37" s="13" customFormat="1">
      <c r="G148" s="19"/>
      <c r="H148" s="19"/>
      <c r="I148" s="19"/>
      <c r="J148" s="19"/>
      <c r="R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60"/>
    </row>
    <row r="149" spans="7:37" s="13" customFormat="1">
      <c r="G149" s="19"/>
      <c r="H149" s="19"/>
      <c r="I149" s="19"/>
      <c r="J149" s="19"/>
      <c r="R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60"/>
    </row>
    <row r="150" spans="7:37" s="13" customFormat="1">
      <c r="G150" s="19"/>
      <c r="H150" s="19"/>
      <c r="I150" s="19"/>
      <c r="J150" s="19"/>
      <c r="R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60"/>
    </row>
    <row r="151" spans="7:37" s="13" customFormat="1">
      <c r="G151" s="19"/>
      <c r="H151" s="19"/>
      <c r="I151" s="19"/>
      <c r="J151" s="19"/>
      <c r="R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60"/>
    </row>
    <row r="152" spans="7:37" s="13" customFormat="1">
      <c r="G152" s="19"/>
      <c r="H152" s="19"/>
      <c r="I152" s="19"/>
      <c r="J152" s="19"/>
      <c r="R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60"/>
    </row>
    <row r="153" spans="7:37" s="13" customFormat="1">
      <c r="G153" s="19"/>
      <c r="H153" s="19"/>
      <c r="I153" s="19"/>
      <c r="J153" s="19"/>
      <c r="R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60"/>
    </row>
    <row r="154" spans="7:37" s="13" customFormat="1">
      <c r="G154" s="19"/>
      <c r="H154" s="19"/>
      <c r="I154" s="19"/>
      <c r="J154" s="19"/>
      <c r="R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60"/>
    </row>
    <row r="155" spans="7:37" s="13" customFormat="1">
      <c r="G155" s="19"/>
      <c r="H155" s="19"/>
      <c r="I155" s="19"/>
      <c r="J155" s="19"/>
      <c r="R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60"/>
    </row>
    <row r="156" spans="7:37" s="13" customFormat="1">
      <c r="G156" s="19"/>
      <c r="H156" s="19"/>
      <c r="I156" s="19"/>
      <c r="J156" s="19"/>
      <c r="R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60"/>
    </row>
    <row r="157" spans="7:37" s="13" customFormat="1">
      <c r="G157" s="19"/>
      <c r="H157" s="19"/>
      <c r="I157" s="19"/>
      <c r="J157" s="19"/>
      <c r="R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60"/>
    </row>
    <row r="158" spans="7:37" s="13" customFormat="1">
      <c r="G158" s="19"/>
      <c r="H158" s="19"/>
      <c r="I158" s="19"/>
      <c r="J158" s="19"/>
      <c r="R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60"/>
    </row>
    <row r="159" spans="7:37" s="13" customFormat="1">
      <c r="G159" s="19"/>
      <c r="H159" s="19"/>
      <c r="I159" s="19"/>
      <c r="J159" s="19"/>
      <c r="R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60"/>
    </row>
    <row r="160" spans="7:37" s="13" customFormat="1">
      <c r="G160" s="19"/>
      <c r="H160" s="19"/>
      <c r="I160" s="19"/>
      <c r="J160" s="19"/>
      <c r="R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60"/>
    </row>
    <row r="161" spans="7:37" s="13" customFormat="1">
      <c r="G161" s="19"/>
      <c r="H161" s="19"/>
      <c r="I161" s="19"/>
      <c r="J161" s="19"/>
      <c r="R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60"/>
    </row>
    <row r="162" spans="7:37" s="13" customFormat="1">
      <c r="G162" s="19"/>
      <c r="H162" s="19"/>
      <c r="I162" s="19"/>
      <c r="J162" s="19"/>
      <c r="R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60"/>
    </row>
    <row r="163" spans="7:37" s="13" customFormat="1">
      <c r="G163" s="19"/>
      <c r="H163" s="19"/>
      <c r="I163" s="19"/>
      <c r="J163" s="19"/>
      <c r="R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60"/>
    </row>
    <row r="164" spans="7:37" s="13" customFormat="1">
      <c r="G164" s="19"/>
      <c r="H164" s="19"/>
      <c r="I164" s="19"/>
      <c r="J164" s="19"/>
      <c r="R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60"/>
    </row>
    <row r="165" spans="7:37" s="13" customFormat="1">
      <c r="G165" s="19"/>
      <c r="H165" s="19"/>
      <c r="I165" s="19"/>
      <c r="J165" s="19"/>
      <c r="R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60"/>
    </row>
    <row r="166" spans="7:37" s="13" customFormat="1">
      <c r="G166" s="19"/>
      <c r="H166" s="19"/>
      <c r="I166" s="19"/>
      <c r="J166" s="19"/>
      <c r="R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60"/>
    </row>
    <row r="167" spans="7:37" s="13" customFormat="1">
      <c r="G167" s="19"/>
      <c r="H167" s="19"/>
      <c r="I167" s="19"/>
      <c r="J167" s="19"/>
      <c r="R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60"/>
    </row>
    <row r="168" spans="7:37" s="13" customFormat="1">
      <c r="G168" s="19"/>
      <c r="H168" s="19"/>
      <c r="I168" s="19"/>
      <c r="J168" s="19"/>
      <c r="R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60"/>
    </row>
    <row r="169" spans="7:37" s="13" customFormat="1">
      <c r="G169" s="19"/>
      <c r="H169" s="19"/>
      <c r="I169" s="19"/>
      <c r="J169" s="19"/>
      <c r="R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60"/>
    </row>
    <row r="170" spans="7:37" s="13" customFormat="1">
      <c r="G170" s="19"/>
      <c r="H170" s="19"/>
      <c r="I170" s="19"/>
      <c r="J170" s="19"/>
      <c r="R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60"/>
    </row>
    <row r="171" spans="7:37" s="13" customFormat="1">
      <c r="G171" s="19"/>
      <c r="H171" s="19"/>
      <c r="I171" s="19"/>
      <c r="J171" s="19"/>
      <c r="R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60"/>
    </row>
    <row r="172" spans="7:37" s="13" customFormat="1">
      <c r="G172" s="19"/>
      <c r="H172" s="19"/>
      <c r="I172" s="19"/>
      <c r="J172" s="19"/>
      <c r="R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60"/>
    </row>
    <row r="173" spans="7:37" s="13" customFormat="1">
      <c r="G173" s="19"/>
      <c r="H173" s="19"/>
      <c r="I173" s="19"/>
      <c r="J173" s="19"/>
      <c r="R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60"/>
    </row>
    <row r="174" spans="7:37" s="13" customFormat="1">
      <c r="G174" s="19"/>
      <c r="H174" s="19"/>
      <c r="I174" s="19"/>
      <c r="J174" s="19"/>
      <c r="R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60"/>
    </row>
    <row r="175" spans="7:37" s="13" customFormat="1">
      <c r="G175" s="19"/>
      <c r="H175" s="19"/>
      <c r="I175" s="19"/>
      <c r="J175" s="19"/>
      <c r="R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60"/>
    </row>
    <row r="176" spans="7:37" s="13" customFormat="1">
      <c r="G176" s="19"/>
      <c r="H176" s="19"/>
      <c r="I176" s="19"/>
      <c r="J176" s="19"/>
      <c r="R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60"/>
    </row>
    <row r="177" spans="7:37" s="13" customFormat="1">
      <c r="G177" s="19"/>
      <c r="H177" s="19"/>
      <c r="I177" s="19"/>
      <c r="J177" s="19"/>
      <c r="R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60"/>
    </row>
    <row r="178" spans="7:37" s="13" customFormat="1">
      <c r="G178" s="19"/>
      <c r="H178" s="19"/>
      <c r="I178" s="19"/>
      <c r="J178" s="19"/>
      <c r="R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60"/>
    </row>
    <row r="179" spans="7:37" s="13" customFormat="1">
      <c r="G179" s="19"/>
      <c r="H179" s="19"/>
      <c r="I179" s="19"/>
      <c r="J179" s="19"/>
      <c r="R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60"/>
    </row>
    <row r="180" spans="7:37" s="13" customFormat="1">
      <c r="G180" s="19"/>
      <c r="H180" s="19"/>
      <c r="I180" s="19"/>
      <c r="J180" s="19"/>
      <c r="R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60"/>
    </row>
    <row r="181" spans="7:37" s="13" customFormat="1">
      <c r="G181" s="19"/>
      <c r="H181" s="19"/>
      <c r="I181" s="19"/>
      <c r="J181" s="19"/>
      <c r="R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60"/>
    </row>
    <row r="182" spans="7:37" s="13" customFormat="1">
      <c r="G182" s="19"/>
      <c r="H182" s="19"/>
      <c r="I182" s="19"/>
      <c r="J182" s="19"/>
      <c r="R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60"/>
    </row>
    <row r="183" spans="7:37" s="13" customFormat="1">
      <c r="G183" s="19"/>
      <c r="H183" s="19"/>
      <c r="I183" s="19"/>
      <c r="J183" s="19"/>
      <c r="R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60"/>
    </row>
    <row r="184" spans="7:37" s="13" customFormat="1">
      <c r="G184" s="19"/>
      <c r="H184" s="19"/>
      <c r="I184" s="19"/>
      <c r="J184" s="19"/>
      <c r="R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60"/>
    </row>
    <row r="185" spans="7:37" s="13" customFormat="1">
      <c r="G185" s="19"/>
      <c r="H185" s="19"/>
      <c r="I185" s="19"/>
      <c r="J185" s="19"/>
      <c r="R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60"/>
    </row>
    <row r="186" spans="7:37" s="13" customFormat="1">
      <c r="G186" s="19"/>
      <c r="H186" s="19"/>
      <c r="I186" s="19"/>
      <c r="J186" s="19"/>
      <c r="R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60"/>
    </row>
    <row r="187" spans="7:37" s="13" customFormat="1">
      <c r="G187" s="19"/>
      <c r="H187" s="19"/>
      <c r="I187" s="19"/>
      <c r="J187" s="19"/>
      <c r="R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60"/>
    </row>
    <row r="188" spans="7:37" s="13" customFormat="1">
      <c r="G188" s="19"/>
      <c r="H188" s="19"/>
      <c r="I188" s="19"/>
      <c r="J188" s="19"/>
      <c r="R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60"/>
    </row>
    <row r="189" spans="7:37" s="13" customFormat="1">
      <c r="G189" s="19"/>
      <c r="H189" s="19"/>
      <c r="I189" s="19"/>
      <c r="J189" s="19"/>
      <c r="R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60"/>
    </row>
    <row r="190" spans="7:37" s="13" customFormat="1">
      <c r="G190" s="19"/>
      <c r="H190" s="19"/>
      <c r="I190" s="19"/>
      <c r="J190" s="19"/>
      <c r="R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60"/>
    </row>
    <row r="191" spans="7:37" s="13" customFormat="1">
      <c r="G191" s="19"/>
      <c r="H191" s="19"/>
      <c r="I191" s="19"/>
      <c r="J191" s="19"/>
      <c r="R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60"/>
    </row>
    <row r="192" spans="7:37" s="13" customFormat="1">
      <c r="G192" s="19"/>
      <c r="H192" s="19"/>
      <c r="I192" s="19"/>
      <c r="J192" s="19"/>
      <c r="R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60"/>
    </row>
    <row r="193" spans="7:37" s="13" customFormat="1">
      <c r="G193" s="19"/>
      <c r="H193" s="19"/>
      <c r="I193" s="19"/>
      <c r="J193" s="19"/>
      <c r="R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60"/>
    </row>
    <row r="194" spans="7:37" s="13" customFormat="1">
      <c r="G194" s="19"/>
      <c r="H194" s="19"/>
      <c r="I194" s="19"/>
      <c r="J194" s="19"/>
      <c r="R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60"/>
    </row>
    <row r="195" spans="7:37" s="13" customFormat="1">
      <c r="G195" s="19"/>
      <c r="H195" s="19"/>
      <c r="I195" s="19"/>
      <c r="J195" s="19"/>
      <c r="R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60"/>
    </row>
    <row r="196" spans="7:37" s="13" customFormat="1">
      <c r="G196" s="19"/>
      <c r="H196" s="19"/>
      <c r="I196" s="19"/>
      <c r="J196" s="19"/>
      <c r="R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60"/>
    </row>
    <row r="197" spans="7:37" s="13" customFormat="1">
      <c r="G197" s="19"/>
      <c r="H197" s="19"/>
      <c r="I197" s="19"/>
      <c r="J197" s="19"/>
      <c r="R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60"/>
    </row>
    <row r="198" spans="7:37" s="13" customFormat="1">
      <c r="G198" s="19"/>
      <c r="H198" s="19"/>
      <c r="I198" s="19"/>
      <c r="J198" s="19"/>
      <c r="R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60"/>
    </row>
    <row r="199" spans="7:37" s="13" customFormat="1">
      <c r="G199" s="19"/>
      <c r="H199" s="19"/>
      <c r="I199" s="19"/>
      <c r="J199" s="19"/>
      <c r="R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60"/>
    </row>
    <row r="200" spans="7:37" s="13" customFormat="1">
      <c r="G200" s="19"/>
      <c r="H200" s="19"/>
      <c r="I200" s="19"/>
      <c r="J200" s="19"/>
      <c r="R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60"/>
    </row>
    <row r="201" spans="7:37" s="13" customFormat="1">
      <c r="G201" s="19"/>
      <c r="H201" s="19"/>
      <c r="I201" s="19"/>
      <c r="J201" s="19"/>
      <c r="R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60"/>
    </row>
    <row r="202" spans="7:37" s="13" customFormat="1">
      <c r="G202" s="19"/>
      <c r="H202" s="19"/>
      <c r="I202" s="19"/>
      <c r="J202" s="19"/>
      <c r="R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60"/>
    </row>
    <row r="203" spans="7:37" s="13" customFormat="1">
      <c r="G203" s="19"/>
      <c r="H203" s="19"/>
      <c r="I203" s="19"/>
      <c r="J203" s="19"/>
      <c r="R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60"/>
    </row>
    <row r="204" spans="7:37" s="13" customFormat="1">
      <c r="G204" s="19"/>
      <c r="H204" s="19"/>
      <c r="I204" s="19"/>
      <c r="J204" s="19"/>
      <c r="R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60"/>
    </row>
    <row r="205" spans="7:37" s="13" customFormat="1">
      <c r="G205" s="19"/>
      <c r="H205" s="19"/>
      <c r="I205" s="19"/>
      <c r="J205" s="19"/>
      <c r="R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60"/>
    </row>
    <row r="206" spans="7:37" s="13" customFormat="1">
      <c r="G206" s="19"/>
      <c r="H206" s="19"/>
      <c r="I206" s="19"/>
      <c r="J206" s="19"/>
      <c r="R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60"/>
    </row>
    <row r="207" spans="7:37" s="13" customFormat="1">
      <c r="G207" s="19"/>
      <c r="H207" s="19"/>
      <c r="I207" s="19"/>
      <c r="J207" s="19"/>
      <c r="R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60"/>
    </row>
    <row r="208" spans="7:37" s="13" customFormat="1">
      <c r="G208" s="19"/>
      <c r="H208" s="19"/>
      <c r="I208" s="19"/>
      <c r="J208" s="19"/>
      <c r="R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60"/>
    </row>
    <row r="209" spans="7:37" s="13" customFormat="1">
      <c r="G209" s="19"/>
      <c r="H209" s="19"/>
      <c r="I209" s="19"/>
      <c r="J209" s="19"/>
      <c r="R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60"/>
    </row>
    <row r="210" spans="7:37" s="13" customFormat="1">
      <c r="G210" s="19"/>
      <c r="H210" s="19"/>
      <c r="I210" s="19"/>
      <c r="J210" s="19"/>
      <c r="R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60"/>
    </row>
    <row r="211" spans="7:37" s="13" customFormat="1">
      <c r="G211" s="19"/>
      <c r="H211" s="19"/>
      <c r="I211" s="19"/>
      <c r="J211" s="19"/>
      <c r="R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60"/>
    </row>
    <row r="212" spans="7:37" s="13" customFormat="1">
      <c r="G212" s="19"/>
      <c r="H212" s="19"/>
      <c r="I212" s="19"/>
      <c r="J212" s="19"/>
      <c r="R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60"/>
    </row>
    <row r="213" spans="7:37" s="13" customFormat="1">
      <c r="G213" s="19"/>
      <c r="H213" s="19"/>
      <c r="I213" s="19"/>
      <c r="J213" s="19"/>
      <c r="R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60"/>
    </row>
    <row r="214" spans="7:37" s="13" customFormat="1">
      <c r="G214" s="19"/>
      <c r="H214" s="19"/>
      <c r="I214" s="19"/>
      <c r="J214" s="19"/>
      <c r="R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60"/>
    </row>
    <row r="215" spans="7:37" s="13" customFormat="1">
      <c r="G215" s="19"/>
      <c r="H215" s="19"/>
      <c r="I215" s="19"/>
      <c r="J215" s="19"/>
      <c r="R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60"/>
    </row>
    <row r="216" spans="7:37" s="13" customFormat="1">
      <c r="G216" s="19"/>
      <c r="H216" s="19"/>
      <c r="I216" s="19"/>
      <c r="J216" s="19"/>
      <c r="R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60"/>
    </row>
    <row r="217" spans="7:37" s="13" customFormat="1">
      <c r="G217" s="19"/>
      <c r="H217" s="19"/>
      <c r="I217" s="19"/>
      <c r="J217" s="19"/>
      <c r="R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60"/>
    </row>
    <row r="218" spans="7:37" s="13" customFormat="1">
      <c r="G218" s="19"/>
      <c r="H218" s="19"/>
      <c r="I218" s="19"/>
      <c r="J218" s="19"/>
      <c r="R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60"/>
    </row>
    <row r="219" spans="7:37" s="13" customFormat="1">
      <c r="G219" s="19"/>
      <c r="H219" s="19"/>
      <c r="I219" s="19"/>
      <c r="J219" s="19"/>
      <c r="R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60"/>
    </row>
    <row r="220" spans="7:37" s="13" customFormat="1">
      <c r="G220" s="19"/>
      <c r="H220" s="19"/>
      <c r="I220" s="19"/>
      <c r="J220" s="19"/>
      <c r="R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60"/>
    </row>
    <row r="221" spans="7:37" s="13" customFormat="1">
      <c r="G221" s="19"/>
      <c r="H221" s="19"/>
      <c r="I221" s="19"/>
      <c r="J221" s="19"/>
      <c r="R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60"/>
    </row>
    <row r="222" spans="7:37" s="13" customFormat="1">
      <c r="G222" s="19"/>
      <c r="H222" s="19"/>
      <c r="I222" s="19"/>
      <c r="J222" s="19"/>
      <c r="R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60"/>
    </row>
    <row r="223" spans="7:37" s="13" customFormat="1">
      <c r="G223" s="19"/>
      <c r="H223" s="19"/>
      <c r="I223" s="19"/>
      <c r="J223" s="19"/>
      <c r="R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60"/>
    </row>
    <row r="224" spans="7:37" s="13" customFormat="1">
      <c r="G224" s="19"/>
      <c r="H224" s="19"/>
      <c r="I224" s="19"/>
      <c r="J224" s="19"/>
      <c r="R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60"/>
    </row>
    <row r="225" spans="7:37" s="13" customFormat="1">
      <c r="G225" s="19"/>
      <c r="H225" s="19"/>
      <c r="I225" s="19"/>
      <c r="J225" s="19"/>
      <c r="R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60"/>
    </row>
    <row r="226" spans="7:37" s="13" customFormat="1">
      <c r="G226" s="19"/>
      <c r="H226" s="19"/>
      <c r="I226" s="19"/>
      <c r="J226" s="19"/>
      <c r="R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60"/>
    </row>
    <row r="227" spans="7:37" s="13" customFormat="1">
      <c r="G227" s="19"/>
      <c r="H227" s="19"/>
      <c r="I227" s="19"/>
      <c r="J227" s="19"/>
      <c r="R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60"/>
    </row>
    <row r="228" spans="7:37" s="13" customFormat="1">
      <c r="G228" s="19"/>
      <c r="H228" s="19"/>
      <c r="I228" s="19"/>
      <c r="J228" s="19"/>
      <c r="R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60"/>
    </row>
    <row r="229" spans="7:37" s="13" customFormat="1">
      <c r="G229" s="19"/>
      <c r="H229" s="19"/>
      <c r="I229" s="19"/>
      <c r="J229" s="19"/>
      <c r="R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60"/>
    </row>
    <row r="230" spans="7:37" s="13" customFormat="1">
      <c r="G230" s="19"/>
      <c r="H230" s="19"/>
      <c r="I230" s="19"/>
      <c r="J230" s="19"/>
      <c r="R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60"/>
    </row>
    <row r="231" spans="7:37" s="13" customFormat="1">
      <c r="G231" s="19"/>
      <c r="H231" s="19"/>
      <c r="I231" s="19"/>
      <c r="J231" s="19"/>
      <c r="R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60"/>
    </row>
    <row r="232" spans="7:37" s="13" customFormat="1">
      <c r="G232" s="19"/>
      <c r="H232" s="19"/>
      <c r="I232" s="19"/>
      <c r="J232" s="19"/>
      <c r="R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60"/>
    </row>
    <row r="233" spans="7:37" s="13" customFormat="1">
      <c r="G233" s="19"/>
      <c r="H233" s="19"/>
      <c r="I233" s="19"/>
      <c r="J233" s="19"/>
      <c r="R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60"/>
    </row>
    <row r="234" spans="7:37" s="13" customFormat="1">
      <c r="G234" s="19"/>
      <c r="H234" s="19"/>
      <c r="I234" s="19"/>
      <c r="J234" s="19"/>
      <c r="R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60"/>
    </row>
    <row r="235" spans="7:37" s="13" customFormat="1">
      <c r="G235" s="19"/>
      <c r="H235" s="19"/>
      <c r="I235" s="19"/>
      <c r="J235" s="19"/>
      <c r="R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60"/>
    </row>
    <row r="236" spans="7:37" s="13" customFormat="1">
      <c r="G236" s="19"/>
      <c r="H236" s="19"/>
      <c r="I236" s="19"/>
      <c r="J236" s="19"/>
      <c r="R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60"/>
    </row>
    <row r="237" spans="7:37" s="13" customFormat="1">
      <c r="G237" s="19"/>
      <c r="H237" s="19"/>
      <c r="I237" s="19"/>
      <c r="J237" s="19"/>
      <c r="R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60"/>
    </row>
    <row r="238" spans="7:37" s="13" customFormat="1">
      <c r="G238" s="19"/>
      <c r="H238" s="19"/>
      <c r="I238" s="19"/>
      <c r="J238" s="19"/>
      <c r="R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60"/>
    </row>
    <row r="239" spans="7:37" s="13" customFormat="1">
      <c r="G239" s="19"/>
      <c r="H239" s="19"/>
      <c r="I239" s="19"/>
      <c r="J239" s="19"/>
      <c r="R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60"/>
    </row>
    <row r="240" spans="7:37" s="13" customFormat="1">
      <c r="G240" s="19"/>
      <c r="H240" s="19"/>
      <c r="I240" s="19"/>
      <c r="J240" s="19"/>
      <c r="R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60"/>
    </row>
    <row r="241" spans="7:37" s="13" customFormat="1">
      <c r="G241" s="19"/>
      <c r="H241" s="19"/>
      <c r="I241" s="19"/>
      <c r="J241" s="19"/>
      <c r="R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60"/>
    </row>
    <row r="242" spans="7:37" s="13" customFormat="1">
      <c r="G242" s="19"/>
      <c r="H242" s="19"/>
      <c r="I242" s="19"/>
      <c r="J242" s="19"/>
      <c r="R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60"/>
    </row>
    <row r="243" spans="7:37" s="13" customFormat="1">
      <c r="G243" s="19"/>
      <c r="H243" s="19"/>
      <c r="I243" s="19"/>
      <c r="J243" s="19"/>
      <c r="R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60"/>
    </row>
    <row r="244" spans="7:37" s="13" customFormat="1">
      <c r="G244" s="19"/>
      <c r="H244" s="19"/>
      <c r="I244" s="19"/>
      <c r="J244" s="19"/>
      <c r="R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60"/>
    </row>
    <row r="245" spans="7:37" s="13" customFormat="1">
      <c r="G245" s="19"/>
      <c r="H245" s="19"/>
      <c r="I245" s="19"/>
      <c r="J245" s="19"/>
      <c r="R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60"/>
    </row>
    <row r="246" spans="7:37" s="13" customFormat="1">
      <c r="G246" s="19"/>
      <c r="H246" s="19"/>
      <c r="I246" s="19"/>
      <c r="J246" s="19"/>
      <c r="R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60"/>
    </row>
    <row r="247" spans="7:37" s="13" customFormat="1">
      <c r="G247" s="19"/>
      <c r="H247" s="19"/>
      <c r="I247" s="19"/>
      <c r="J247" s="19"/>
      <c r="R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60"/>
    </row>
    <row r="248" spans="7:37" s="13" customFormat="1">
      <c r="G248" s="19"/>
      <c r="H248" s="19"/>
      <c r="I248" s="19"/>
      <c r="J248" s="19"/>
      <c r="R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60"/>
    </row>
    <row r="249" spans="7:37" s="13" customFormat="1">
      <c r="G249" s="19"/>
      <c r="H249" s="19"/>
      <c r="I249" s="19"/>
      <c r="J249" s="19"/>
      <c r="R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60"/>
    </row>
    <row r="250" spans="7:37" s="13" customFormat="1">
      <c r="G250" s="19"/>
      <c r="H250" s="19"/>
      <c r="I250" s="19"/>
      <c r="J250" s="19"/>
      <c r="R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60"/>
    </row>
    <row r="251" spans="7:37" s="13" customFormat="1">
      <c r="G251" s="19"/>
      <c r="H251" s="19"/>
      <c r="I251" s="19"/>
      <c r="J251" s="19"/>
      <c r="R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60"/>
    </row>
    <row r="252" spans="7:37" s="13" customFormat="1">
      <c r="G252" s="19"/>
      <c r="H252" s="19"/>
      <c r="I252" s="19"/>
      <c r="J252" s="19"/>
      <c r="R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60"/>
    </row>
    <row r="253" spans="7:37" s="13" customFormat="1">
      <c r="G253" s="19"/>
      <c r="H253" s="19"/>
      <c r="I253" s="19"/>
      <c r="J253" s="19"/>
      <c r="R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60"/>
    </row>
    <row r="254" spans="7:37" s="13" customFormat="1">
      <c r="G254" s="19"/>
      <c r="H254" s="19"/>
      <c r="I254" s="19"/>
      <c r="J254" s="19"/>
      <c r="R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60"/>
    </row>
    <row r="255" spans="7:37" s="13" customFormat="1">
      <c r="G255" s="19"/>
      <c r="H255" s="19"/>
      <c r="I255" s="19"/>
      <c r="J255" s="19"/>
      <c r="R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60"/>
    </row>
    <row r="256" spans="7:37" s="13" customFormat="1">
      <c r="G256" s="19"/>
      <c r="H256" s="19"/>
      <c r="I256" s="19"/>
      <c r="J256" s="19"/>
      <c r="R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60"/>
    </row>
    <row r="257" spans="7:37" s="13" customFormat="1">
      <c r="G257" s="19"/>
      <c r="H257" s="19"/>
      <c r="I257" s="19"/>
      <c r="J257" s="19"/>
      <c r="R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60"/>
    </row>
    <row r="258" spans="7:37" s="13" customFormat="1">
      <c r="G258" s="19"/>
      <c r="H258" s="19"/>
      <c r="I258" s="19"/>
      <c r="J258" s="19"/>
      <c r="R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60"/>
    </row>
    <row r="259" spans="7:37" s="13" customFormat="1">
      <c r="G259" s="19"/>
      <c r="H259" s="19"/>
      <c r="I259" s="19"/>
      <c r="J259" s="19"/>
      <c r="R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60"/>
    </row>
    <row r="260" spans="7:37" s="13" customFormat="1">
      <c r="G260" s="19"/>
      <c r="H260" s="19"/>
      <c r="I260" s="19"/>
      <c r="J260" s="19"/>
      <c r="R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60"/>
    </row>
    <row r="261" spans="7:37" s="13" customFormat="1">
      <c r="G261" s="19"/>
      <c r="H261" s="19"/>
      <c r="I261" s="19"/>
      <c r="J261" s="19"/>
      <c r="R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60"/>
    </row>
    <row r="262" spans="7:37" s="13" customFormat="1">
      <c r="G262" s="19"/>
      <c r="H262" s="19"/>
      <c r="I262" s="19"/>
      <c r="J262" s="19"/>
      <c r="R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60"/>
    </row>
    <row r="263" spans="7:37" s="13" customFormat="1">
      <c r="G263" s="19"/>
      <c r="H263" s="19"/>
      <c r="I263" s="19"/>
      <c r="J263" s="19"/>
      <c r="R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60"/>
    </row>
    <row r="264" spans="7:37" s="13" customFormat="1">
      <c r="G264" s="19"/>
      <c r="H264" s="19"/>
      <c r="I264" s="19"/>
      <c r="J264" s="19"/>
      <c r="R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60"/>
    </row>
    <row r="265" spans="7:37" s="13" customFormat="1">
      <c r="G265" s="19"/>
      <c r="H265" s="19"/>
      <c r="I265" s="19"/>
      <c r="J265" s="19"/>
      <c r="R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60"/>
    </row>
    <row r="266" spans="7:37" s="13" customFormat="1">
      <c r="G266" s="19"/>
      <c r="H266" s="19"/>
      <c r="I266" s="19"/>
      <c r="J266" s="19"/>
      <c r="R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60"/>
    </row>
    <row r="267" spans="7:37" s="13" customFormat="1">
      <c r="G267" s="19"/>
      <c r="H267" s="19"/>
      <c r="I267" s="19"/>
      <c r="J267" s="19"/>
      <c r="R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60"/>
    </row>
    <row r="268" spans="7:37" s="13" customFormat="1">
      <c r="G268" s="19"/>
      <c r="H268" s="19"/>
      <c r="I268" s="19"/>
      <c r="J268" s="19"/>
      <c r="R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60"/>
    </row>
    <row r="269" spans="7:37" s="13" customFormat="1">
      <c r="G269" s="19"/>
      <c r="H269" s="19"/>
      <c r="I269" s="19"/>
      <c r="J269" s="19"/>
      <c r="R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60"/>
    </row>
    <row r="270" spans="7:37" s="13" customFormat="1">
      <c r="G270" s="19"/>
      <c r="H270" s="19"/>
      <c r="I270" s="19"/>
      <c r="J270" s="19"/>
      <c r="R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60"/>
    </row>
    <row r="271" spans="7:37" s="13" customFormat="1">
      <c r="G271" s="19"/>
      <c r="H271" s="19"/>
      <c r="I271" s="19"/>
      <c r="J271" s="19"/>
      <c r="R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60"/>
    </row>
    <row r="272" spans="7:37" s="13" customFormat="1">
      <c r="G272" s="19"/>
      <c r="H272" s="19"/>
      <c r="I272" s="19"/>
      <c r="J272" s="19"/>
      <c r="R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60"/>
    </row>
    <row r="273" spans="7:37" s="13" customFormat="1">
      <c r="G273" s="19"/>
      <c r="H273" s="19"/>
      <c r="I273" s="19"/>
      <c r="J273" s="19"/>
      <c r="R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60"/>
    </row>
    <row r="274" spans="7:37" s="13" customFormat="1">
      <c r="G274" s="19"/>
      <c r="H274" s="19"/>
      <c r="I274" s="19"/>
      <c r="J274" s="19"/>
      <c r="R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60"/>
    </row>
    <row r="275" spans="7:37" s="13" customFormat="1">
      <c r="G275" s="19"/>
      <c r="H275" s="19"/>
      <c r="I275" s="19"/>
      <c r="J275" s="19"/>
      <c r="R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60"/>
    </row>
    <row r="276" spans="7:37" s="13" customFormat="1">
      <c r="G276" s="19"/>
      <c r="H276" s="19"/>
      <c r="I276" s="19"/>
      <c r="J276" s="19"/>
      <c r="R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60"/>
    </row>
    <row r="277" spans="7:37" s="13" customFormat="1">
      <c r="G277" s="19"/>
      <c r="H277" s="19"/>
      <c r="I277" s="19"/>
      <c r="J277" s="19"/>
      <c r="R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60"/>
    </row>
    <row r="278" spans="7:37" s="13" customFormat="1">
      <c r="G278" s="19"/>
      <c r="H278" s="19"/>
      <c r="I278" s="19"/>
      <c r="J278" s="19"/>
      <c r="R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60"/>
    </row>
    <row r="279" spans="7:37" s="13" customFormat="1">
      <c r="G279" s="19"/>
      <c r="H279" s="19"/>
      <c r="I279" s="19"/>
      <c r="J279" s="19"/>
      <c r="R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60"/>
    </row>
    <row r="280" spans="7:37" s="13" customFormat="1">
      <c r="G280" s="19"/>
      <c r="H280" s="19"/>
      <c r="I280" s="19"/>
      <c r="J280" s="19"/>
      <c r="R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60"/>
    </row>
    <row r="281" spans="7:37" s="13" customFormat="1">
      <c r="G281" s="19"/>
      <c r="H281" s="19"/>
      <c r="I281" s="19"/>
      <c r="J281" s="19"/>
      <c r="R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60"/>
    </row>
    <row r="282" spans="7:37" s="13" customFormat="1">
      <c r="G282" s="19"/>
      <c r="H282" s="19"/>
      <c r="I282" s="19"/>
      <c r="J282" s="19"/>
      <c r="R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60"/>
    </row>
    <row r="283" spans="7:37" s="13" customFormat="1">
      <c r="G283" s="19"/>
      <c r="H283" s="19"/>
      <c r="I283" s="19"/>
      <c r="J283" s="19"/>
      <c r="R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60"/>
    </row>
    <row r="284" spans="7:37" s="13" customFormat="1">
      <c r="G284" s="19"/>
      <c r="H284" s="19"/>
      <c r="I284" s="19"/>
      <c r="J284" s="19"/>
      <c r="R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60"/>
    </row>
    <row r="285" spans="7:37" s="13" customFormat="1">
      <c r="G285" s="19"/>
      <c r="H285" s="19"/>
      <c r="I285" s="19"/>
      <c r="J285" s="19"/>
      <c r="R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60"/>
    </row>
    <row r="286" spans="7:37" s="13" customFormat="1">
      <c r="G286" s="19"/>
      <c r="H286" s="19"/>
      <c r="I286" s="19"/>
      <c r="J286" s="19"/>
      <c r="R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60"/>
    </row>
    <row r="287" spans="7:37" s="13" customFormat="1">
      <c r="G287" s="19"/>
      <c r="H287" s="19"/>
      <c r="I287" s="19"/>
      <c r="J287" s="19"/>
      <c r="R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60"/>
    </row>
    <row r="288" spans="7:37" s="13" customFormat="1">
      <c r="G288" s="19"/>
      <c r="H288" s="19"/>
      <c r="I288" s="19"/>
      <c r="J288" s="19"/>
      <c r="R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60"/>
    </row>
    <row r="289" spans="7:37" s="13" customFormat="1">
      <c r="G289" s="19"/>
      <c r="H289" s="19"/>
      <c r="I289" s="19"/>
      <c r="J289" s="19"/>
      <c r="R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60"/>
    </row>
    <row r="290" spans="7:37" s="13" customFormat="1">
      <c r="G290" s="19"/>
      <c r="H290" s="19"/>
      <c r="I290" s="19"/>
      <c r="J290" s="19"/>
      <c r="R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60"/>
    </row>
    <row r="291" spans="7:37" s="13" customFormat="1">
      <c r="G291" s="19"/>
      <c r="H291" s="19"/>
      <c r="I291" s="19"/>
      <c r="J291" s="19"/>
      <c r="R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60"/>
    </row>
    <row r="292" spans="7:37" s="13" customFormat="1">
      <c r="G292" s="19"/>
      <c r="H292" s="19"/>
      <c r="I292" s="19"/>
      <c r="J292" s="19"/>
      <c r="R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60"/>
    </row>
    <row r="293" spans="7:37" s="13" customFormat="1">
      <c r="G293" s="19"/>
      <c r="H293" s="19"/>
      <c r="I293" s="19"/>
      <c r="J293" s="19"/>
      <c r="R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60"/>
    </row>
    <row r="294" spans="7:37" s="13" customFormat="1">
      <c r="G294" s="19"/>
      <c r="H294" s="19"/>
      <c r="I294" s="19"/>
      <c r="J294" s="19"/>
      <c r="R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60"/>
    </row>
    <row r="295" spans="7:37" s="13" customFormat="1">
      <c r="G295" s="19"/>
      <c r="H295" s="19"/>
      <c r="I295" s="19"/>
      <c r="J295" s="19"/>
      <c r="R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60"/>
    </row>
    <row r="296" spans="7:37" s="13" customFormat="1">
      <c r="G296" s="19"/>
      <c r="H296" s="19"/>
      <c r="I296" s="19"/>
      <c r="J296" s="19"/>
      <c r="R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60"/>
    </row>
    <row r="297" spans="7:37" s="13" customFormat="1">
      <c r="G297" s="19"/>
      <c r="H297" s="19"/>
      <c r="I297" s="19"/>
      <c r="J297" s="19"/>
      <c r="R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60"/>
    </row>
    <row r="298" spans="7:37" s="13" customFormat="1">
      <c r="G298" s="19"/>
      <c r="H298" s="19"/>
      <c r="I298" s="19"/>
      <c r="J298" s="19"/>
      <c r="R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60"/>
    </row>
    <row r="299" spans="7:37" s="13" customFormat="1">
      <c r="G299" s="19"/>
      <c r="H299" s="19"/>
      <c r="I299" s="19"/>
      <c r="J299" s="19"/>
      <c r="R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60"/>
    </row>
    <row r="300" spans="7:37" s="13" customFormat="1">
      <c r="G300" s="19"/>
      <c r="H300" s="19"/>
      <c r="I300" s="19"/>
      <c r="J300" s="19"/>
      <c r="R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60"/>
    </row>
    <row r="301" spans="7:37" s="13" customFormat="1">
      <c r="G301" s="19"/>
      <c r="H301" s="19"/>
      <c r="I301" s="19"/>
      <c r="J301" s="19"/>
      <c r="R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60"/>
    </row>
    <row r="302" spans="7:37" s="13" customFormat="1">
      <c r="G302" s="19"/>
      <c r="H302" s="19"/>
      <c r="I302" s="19"/>
      <c r="J302" s="19"/>
      <c r="R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60"/>
    </row>
    <row r="303" spans="7:37" s="13" customFormat="1">
      <c r="G303" s="19"/>
      <c r="H303" s="19"/>
      <c r="I303" s="19"/>
      <c r="J303" s="19"/>
      <c r="R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60"/>
    </row>
    <row r="304" spans="7:37" s="13" customFormat="1">
      <c r="G304" s="19"/>
      <c r="H304" s="19"/>
      <c r="I304" s="19"/>
      <c r="J304" s="19"/>
      <c r="R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60"/>
    </row>
    <row r="305" spans="7:37" s="13" customFormat="1">
      <c r="G305" s="19"/>
      <c r="H305" s="19"/>
      <c r="I305" s="19"/>
      <c r="J305" s="19"/>
      <c r="R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60"/>
    </row>
    <row r="306" spans="7:37" s="13" customFormat="1">
      <c r="G306" s="19"/>
      <c r="H306" s="19"/>
      <c r="I306" s="19"/>
      <c r="J306" s="19"/>
      <c r="R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60"/>
    </row>
    <row r="307" spans="7:37" s="13" customFormat="1">
      <c r="G307" s="19"/>
      <c r="H307" s="19"/>
      <c r="I307" s="19"/>
      <c r="J307" s="19"/>
      <c r="R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60"/>
    </row>
    <row r="308" spans="7:37" s="13" customFormat="1">
      <c r="G308" s="19"/>
      <c r="H308" s="19"/>
      <c r="I308" s="19"/>
      <c r="J308" s="19"/>
      <c r="R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60"/>
    </row>
    <row r="309" spans="7:37" s="13" customFormat="1">
      <c r="G309" s="19"/>
      <c r="H309" s="19"/>
      <c r="I309" s="19"/>
      <c r="J309" s="19"/>
      <c r="R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60"/>
    </row>
    <row r="310" spans="7:37" s="13" customFormat="1">
      <c r="G310" s="19"/>
      <c r="H310" s="19"/>
      <c r="I310" s="19"/>
      <c r="J310" s="19"/>
      <c r="R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60"/>
    </row>
    <row r="311" spans="7:37" s="13" customFormat="1">
      <c r="G311" s="19"/>
      <c r="H311" s="19"/>
      <c r="I311" s="19"/>
      <c r="J311" s="19"/>
      <c r="R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60"/>
    </row>
  </sheetData>
  <autoFilter ref="A1:AV1" xr:uid="{00000000-0009-0000-0000-000001000000}"/>
  <mergeCells count="12">
    <mergeCell ref="S7:U7"/>
    <mergeCell ref="AH7:AJ7"/>
    <mergeCell ref="S8:U8"/>
    <mergeCell ref="S10:U10"/>
    <mergeCell ref="S9:U9"/>
    <mergeCell ref="F4:J4"/>
    <mergeCell ref="K4:V4"/>
    <mergeCell ref="Y4:AB4"/>
    <mergeCell ref="F5:J5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78FE-473A-4E87-BBB4-514372ABA55B}">
  <sheetPr>
    <tabColor theme="9" tint="-0.249977111117893"/>
  </sheetPr>
  <dimension ref="A1:AM311"/>
  <sheetViews>
    <sheetView showGridLines="0" zoomScaleNormal="100" zoomScaleSheetLayoutView="100" workbookViewId="0">
      <selection activeCell="Q19" sqref="Q19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3.71093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8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61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  <c r="AB1" s="1" t="s">
        <v>9</v>
      </c>
      <c r="AC1" s="1" t="s">
        <v>9</v>
      </c>
      <c r="AD1" s="1" t="s">
        <v>9</v>
      </c>
      <c r="AE1" s="1" t="s">
        <v>9</v>
      </c>
      <c r="AF1" s="1" t="s">
        <v>9</v>
      </c>
      <c r="AG1" s="1" t="s">
        <v>9</v>
      </c>
      <c r="AH1" s="1" t="s">
        <v>9</v>
      </c>
      <c r="AI1" s="1" t="s">
        <v>9</v>
      </c>
      <c r="AJ1" s="1" t="s">
        <v>9</v>
      </c>
      <c r="AK1" s="1" t="s">
        <v>9</v>
      </c>
      <c r="AL1" s="1" t="s">
        <v>9</v>
      </c>
      <c r="AM1" s="1" t="s">
        <v>9</v>
      </c>
    </row>
    <row r="2" spans="1:39" s="26" customFormat="1" ht="15.75">
      <c r="A2" s="2" t="s">
        <v>9</v>
      </c>
      <c r="B2" s="127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53" t="s">
        <v>12</v>
      </c>
      <c r="AI2" s="54"/>
      <c r="AJ2" s="54"/>
      <c r="AK2" s="99"/>
      <c r="AL2" s="1" t="s">
        <v>9</v>
      </c>
      <c r="AM2" s="8"/>
    </row>
    <row r="3" spans="1:39" ht="15.75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72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5" t="s">
        <v>14</v>
      </c>
      <c r="AI3" s="56"/>
      <c r="AJ3" s="56"/>
      <c r="AK3" s="15"/>
      <c r="AL3" s="1" t="s">
        <v>9</v>
      </c>
      <c r="AM3" s="8"/>
    </row>
    <row r="4" spans="1:39" ht="15.75">
      <c r="A4" s="2" t="s">
        <v>9</v>
      </c>
      <c r="B4" s="16" t="s">
        <v>15</v>
      </c>
      <c r="C4" s="16"/>
      <c r="D4" s="16"/>
      <c r="E4" s="27"/>
      <c r="F4" s="218" t="s">
        <v>16</v>
      </c>
      <c r="G4" s="219"/>
      <c r="H4" s="219"/>
      <c r="I4" s="219"/>
      <c r="J4" s="220"/>
      <c r="K4" s="221" t="s">
        <v>17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3"/>
      <c r="W4" s="11"/>
      <c r="X4" s="110" t="s">
        <v>18</v>
      </c>
      <c r="Y4" s="224" t="s">
        <v>19</v>
      </c>
      <c r="Z4" s="224"/>
      <c r="AA4" s="224"/>
      <c r="AB4" s="225"/>
      <c r="AC4" s="117"/>
      <c r="AD4" s="90" t="s">
        <v>20</v>
      </c>
      <c r="AE4" s="85"/>
      <c r="AF4" s="118"/>
      <c r="AG4" s="15"/>
      <c r="AH4" s="57" t="s">
        <v>21</v>
      </c>
      <c r="AI4" s="57" t="s">
        <v>22</v>
      </c>
      <c r="AJ4" s="57" t="s">
        <v>23</v>
      </c>
      <c r="AK4" s="99"/>
      <c r="AL4" s="1" t="s">
        <v>9</v>
      </c>
      <c r="AM4" s="8"/>
    </row>
    <row r="5" spans="1:39" ht="21" customHeight="1">
      <c r="A5" s="2" t="s">
        <v>9</v>
      </c>
      <c r="B5" s="16" t="s">
        <v>73</v>
      </c>
      <c r="C5" s="16"/>
      <c r="D5" s="16"/>
      <c r="E5" s="27"/>
      <c r="F5" s="226" t="s">
        <v>25</v>
      </c>
      <c r="G5" s="227"/>
      <c r="H5" s="227"/>
      <c r="I5" s="227"/>
      <c r="J5" s="228"/>
      <c r="K5" s="229" t="s">
        <v>26</v>
      </c>
      <c r="L5" s="230"/>
      <c r="M5" s="230"/>
      <c r="N5" s="230"/>
      <c r="O5" s="231"/>
      <c r="P5" s="216" t="s">
        <v>27</v>
      </c>
      <c r="Q5" s="216"/>
      <c r="R5" s="232"/>
      <c r="S5" s="215" t="s">
        <v>28</v>
      </c>
      <c r="T5" s="216"/>
      <c r="U5" s="217"/>
      <c r="V5" s="83"/>
      <c r="W5" s="11"/>
      <c r="X5" s="111"/>
      <c r="Y5" s="91"/>
      <c r="Z5" s="91"/>
      <c r="AA5" s="91"/>
      <c r="AB5" s="92"/>
      <c r="AC5" s="93"/>
      <c r="AD5" s="94"/>
      <c r="AE5" s="86"/>
      <c r="AF5" s="119"/>
      <c r="AG5" s="15"/>
      <c r="AH5" s="128"/>
      <c r="AI5" s="128"/>
      <c r="AJ5" s="129"/>
      <c r="AK5" s="15"/>
      <c r="AL5" s="1" t="s">
        <v>9</v>
      </c>
      <c r="AM5" s="8"/>
    </row>
    <row r="6" spans="1:39" s="14" customFormat="1" ht="47.25" customHeight="1">
      <c r="A6" s="2" t="s">
        <v>9</v>
      </c>
      <c r="B6" s="74" t="s">
        <v>29</v>
      </c>
      <c r="C6" s="62"/>
      <c r="D6" s="63"/>
      <c r="E6" s="181" t="s">
        <v>30</v>
      </c>
      <c r="F6" s="182" t="s">
        <v>31</v>
      </c>
      <c r="G6" s="141" t="s">
        <v>32</v>
      </c>
      <c r="H6" s="115" t="s">
        <v>33</v>
      </c>
      <c r="I6" s="115" t="s">
        <v>34</v>
      </c>
      <c r="J6" s="116" t="s">
        <v>35</v>
      </c>
      <c r="K6" s="75" t="s">
        <v>36</v>
      </c>
      <c r="L6" s="76" t="s">
        <v>37</v>
      </c>
      <c r="M6" s="77" t="s">
        <v>38</v>
      </c>
      <c r="N6" s="78" t="s">
        <v>39</v>
      </c>
      <c r="O6" s="79" t="s">
        <v>40</v>
      </c>
      <c r="P6" s="80" t="s">
        <v>41</v>
      </c>
      <c r="Q6" s="80" t="s">
        <v>42</v>
      </c>
      <c r="R6" s="80" t="s">
        <v>43</v>
      </c>
      <c r="S6" s="81" t="s">
        <v>41</v>
      </c>
      <c r="T6" s="80" t="s">
        <v>42</v>
      </c>
      <c r="U6" s="82" t="s">
        <v>43</v>
      </c>
      <c r="V6" s="31" t="s">
        <v>44</v>
      </c>
      <c r="W6" s="11"/>
      <c r="X6" s="112"/>
      <c r="Y6" s="87" t="s">
        <v>32</v>
      </c>
      <c r="Z6" s="87" t="s">
        <v>33</v>
      </c>
      <c r="AA6" s="87" t="s">
        <v>34</v>
      </c>
      <c r="AB6" s="89" t="s">
        <v>35</v>
      </c>
      <c r="AC6" s="130">
        <v>250</v>
      </c>
      <c r="AD6" s="131">
        <v>45</v>
      </c>
      <c r="AE6" s="132">
        <v>24</v>
      </c>
      <c r="AF6" s="88"/>
      <c r="AG6" s="15"/>
      <c r="AH6" s="15"/>
      <c r="AI6" s="15"/>
      <c r="AJ6" s="15"/>
      <c r="AK6" s="99"/>
      <c r="AL6" s="1" t="s">
        <v>9</v>
      </c>
      <c r="AM6" s="8"/>
    </row>
    <row r="7" spans="1:39" s="3" customFormat="1" ht="30" customHeight="1">
      <c r="A7" s="2"/>
      <c r="B7" s="155"/>
      <c r="C7" s="152" t="s">
        <v>82</v>
      </c>
      <c r="D7" s="152"/>
      <c r="E7" s="142"/>
      <c r="F7" s="201" t="s">
        <v>83</v>
      </c>
      <c r="G7" s="161">
        <v>36</v>
      </c>
      <c r="H7" s="144"/>
      <c r="I7" s="144"/>
      <c r="J7" s="145"/>
      <c r="K7" s="146"/>
      <c r="L7" s="147"/>
      <c r="M7" s="148">
        <v>4</v>
      </c>
      <c r="N7" s="148">
        <v>4</v>
      </c>
      <c r="O7" s="147"/>
      <c r="P7" s="149" t="s">
        <v>66</v>
      </c>
      <c r="Q7" s="150"/>
      <c r="R7" s="151" t="s">
        <v>67</v>
      </c>
      <c r="S7" s="149" t="s">
        <v>47</v>
      </c>
      <c r="T7" s="156"/>
      <c r="U7" s="157"/>
      <c r="V7" s="84"/>
      <c r="W7" s="11"/>
      <c r="X7" s="51"/>
      <c r="Y7" s="65">
        <f>ROUNDUP(SUM($AH$5:$AJ$5)/$AC$6,0)</f>
        <v>0</v>
      </c>
      <c r="Z7" s="243">
        <f>ROUNDUP(SUM($AH$5:$AJ$5)/$AD$6,0)</f>
        <v>0</v>
      </c>
      <c r="AA7" s="243">
        <f>ROUNDUP(SUM($AH$5:$AJ$5)/$AE$6,0)</f>
        <v>0</v>
      </c>
      <c r="AB7" s="66"/>
      <c r="AC7" s="65">
        <f>G7*Y7*1.5</f>
        <v>0</v>
      </c>
      <c r="AD7" s="243">
        <f>H7*Z7</f>
        <v>0</v>
      </c>
      <c r="AE7" s="243">
        <f>I7*AA7</f>
        <v>0</v>
      </c>
      <c r="AF7" s="66"/>
      <c r="AH7" s="214"/>
      <c r="AI7" s="214"/>
      <c r="AJ7" s="214"/>
      <c r="AK7" s="59"/>
      <c r="AL7" s="1" t="s">
        <v>9</v>
      </c>
      <c r="AM7" s="8"/>
    </row>
    <row r="8" spans="1:39" s="3" customFormat="1" ht="30" customHeight="1">
      <c r="A8" s="2" t="s">
        <v>50</v>
      </c>
      <c r="B8" s="159"/>
      <c r="C8" s="154" t="s">
        <v>84</v>
      </c>
      <c r="D8" s="154"/>
      <c r="E8" s="160"/>
      <c r="F8" s="201" t="s">
        <v>75</v>
      </c>
      <c r="G8" s="146">
        <v>12</v>
      </c>
      <c r="H8" s="162"/>
      <c r="I8" s="162"/>
      <c r="J8" s="163"/>
      <c r="K8" s="173"/>
      <c r="L8" s="174"/>
      <c r="M8" s="175">
        <v>1.5</v>
      </c>
      <c r="N8" s="176">
        <v>1.5</v>
      </c>
      <c r="O8" s="174"/>
      <c r="P8" s="167" t="s">
        <v>47</v>
      </c>
      <c r="Q8" s="170"/>
      <c r="R8" s="212">
        <v>1</v>
      </c>
      <c r="S8" s="233" t="s">
        <v>47</v>
      </c>
      <c r="T8" s="234"/>
      <c r="U8" s="235"/>
      <c r="V8" s="102"/>
      <c r="W8" s="11"/>
      <c r="X8" s="64"/>
      <c r="Y8" s="67">
        <f>ROUNDUP(SUM('MCC avec UE (S3)'!$AH$5:$AJ$5)/'MCC avec UE (S3)'!$AC$6,0)</f>
        <v>0</v>
      </c>
      <c r="Z8" s="68">
        <f>ROUNDUP(SUM('MCC avec UE (S3)'!$AH$5:$AJ$5)/'MCC avec UE (S3)'!$AD$6,0)</f>
        <v>0</v>
      </c>
      <c r="AA8" s="68">
        <f>ROUNDUP(SUM('MCC avec UE (S3)'!$AH$5:$AJ$5)/'MCC avec UE (S3)'!$AE$6,0)</f>
        <v>0</v>
      </c>
      <c r="AB8" s="69"/>
      <c r="AC8" s="67">
        <f>G8*Y8*1.5</f>
        <v>0</v>
      </c>
      <c r="AD8" s="68">
        <f>H8*Z8</f>
        <v>0</v>
      </c>
      <c r="AE8" s="68">
        <f>I8*AA8</f>
        <v>0</v>
      </c>
      <c r="AF8" s="69"/>
      <c r="AH8" s="113" t="s">
        <v>53</v>
      </c>
      <c r="AL8" s="1" t="s">
        <v>9</v>
      </c>
      <c r="AM8" s="8"/>
    </row>
    <row r="9" spans="1:39" s="3" customFormat="1" ht="30" customHeight="1">
      <c r="A9" s="2" t="s">
        <v>50</v>
      </c>
      <c r="B9" s="159"/>
      <c r="C9" s="154" t="s">
        <v>85</v>
      </c>
      <c r="D9" s="154"/>
      <c r="E9" s="160"/>
      <c r="F9" s="201" t="s">
        <v>83</v>
      </c>
      <c r="G9" s="146">
        <v>18</v>
      </c>
      <c r="H9" s="162"/>
      <c r="I9" s="162"/>
      <c r="J9" s="163"/>
      <c r="K9" s="173"/>
      <c r="L9" s="174"/>
      <c r="M9" s="175">
        <v>2</v>
      </c>
      <c r="N9" s="176">
        <v>2</v>
      </c>
      <c r="O9" s="174"/>
      <c r="P9" s="167" t="s">
        <v>55</v>
      </c>
      <c r="Q9" s="170"/>
      <c r="R9" s="177" t="s">
        <v>86</v>
      </c>
      <c r="S9" s="233" t="s">
        <v>49</v>
      </c>
      <c r="T9" s="234"/>
      <c r="U9" s="235"/>
      <c r="V9" s="102"/>
      <c r="W9" s="11"/>
      <c r="X9" s="64"/>
      <c r="Y9" s="67">
        <f t="shared" ref="Y9:Y10" si="0">ROUNDUP(SUM($AH$5:$AJ$5)/$AC$6,0)</f>
        <v>0</v>
      </c>
      <c r="Z9" s="68">
        <f t="shared" ref="Z9:Z10" si="1">ROUNDUP(SUM($AH$5:$AJ$5)/$AD$6,0)</f>
        <v>0</v>
      </c>
      <c r="AA9" s="68">
        <f t="shared" ref="AA9:AA10" si="2">ROUNDUP(SUM($AH$5:$AJ$5)/$AE$6,0)</f>
        <v>0</v>
      </c>
      <c r="AB9" s="69"/>
      <c r="AC9" s="67">
        <f>G9*Y9*1.5</f>
        <v>0</v>
      </c>
      <c r="AD9" s="68">
        <f t="shared" ref="AD9:AE10" si="3">H9*Z9</f>
        <v>0</v>
      </c>
      <c r="AE9" s="68">
        <f t="shared" si="3"/>
        <v>0</v>
      </c>
      <c r="AF9" s="69"/>
      <c r="AH9" s="113" t="s">
        <v>53</v>
      </c>
      <c r="AL9" s="1" t="s">
        <v>9</v>
      </c>
      <c r="AM9" s="8"/>
    </row>
    <row r="10" spans="1:39" s="3" customFormat="1" ht="30" customHeight="1">
      <c r="A10" s="2"/>
      <c r="B10" s="159"/>
      <c r="C10" s="190" t="s">
        <v>87</v>
      </c>
      <c r="D10" s="154"/>
      <c r="E10" s="160"/>
      <c r="F10" s="201" t="s">
        <v>83</v>
      </c>
      <c r="G10" s="164">
        <v>6</v>
      </c>
      <c r="H10" s="162"/>
      <c r="I10" s="162"/>
      <c r="J10" s="163"/>
      <c r="K10" s="173"/>
      <c r="L10" s="174"/>
      <c r="M10" s="175">
        <v>4</v>
      </c>
      <c r="N10" s="176">
        <v>4</v>
      </c>
      <c r="O10" s="174"/>
      <c r="P10" s="167" t="s">
        <v>88</v>
      </c>
      <c r="Q10" s="170"/>
      <c r="R10" s="179"/>
      <c r="S10" s="233" t="s">
        <v>88</v>
      </c>
      <c r="T10" s="234"/>
      <c r="U10" s="235"/>
      <c r="V10" s="102"/>
      <c r="W10" s="11"/>
      <c r="X10" s="64"/>
      <c r="Y10" s="67">
        <f t="shared" si="0"/>
        <v>0</v>
      </c>
      <c r="Z10" s="68">
        <f t="shared" si="1"/>
        <v>0</v>
      </c>
      <c r="AA10" s="68">
        <f t="shared" si="2"/>
        <v>0</v>
      </c>
      <c r="AB10" s="69"/>
      <c r="AC10" s="67">
        <f>G10*Y10*1.5</f>
        <v>0</v>
      </c>
      <c r="AD10" s="68">
        <f t="shared" si="3"/>
        <v>0</v>
      </c>
      <c r="AE10" s="68">
        <f t="shared" si="3"/>
        <v>0</v>
      </c>
      <c r="AF10" s="69"/>
      <c r="AH10" s="113" t="s">
        <v>57</v>
      </c>
      <c r="AL10" s="1" t="s">
        <v>9</v>
      </c>
      <c r="AM10" s="8"/>
    </row>
    <row r="11" spans="1:39" s="42" customFormat="1">
      <c r="A11" s="95" t="s">
        <v>9</v>
      </c>
      <c r="B11" s="96"/>
      <c r="C11" s="133"/>
      <c r="D11" s="133"/>
      <c r="E11" s="134" t="s">
        <v>59</v>
      </c>
      <c r="F11" s="135">
        <f>SUM(G11:J11)</f>
        <v>72</v>
      </c>
      <c r="G11" s="136">
        <f>SUM(G7:G10)</f>
        <v>72</v>
      </c>
      <c r="H11" s="137">
        <f>SUM(H1:H10)</f>
        <v>0</v>
      </c>
      <c r="I11" s="137">
        <f>SUM(I1:I10)</f>
        <v>0</v>
      </c>
      <c r="J11" s="137">
        <f>SUM(J1:J10)</f>
        <v>0</v>
      </c>
      <c r="K11" s="138"/>
      <c r="L11" s="138"/>
      <c r="M11" s="139">
        <f>SUM(M7:M10)</f>
        <v>11.5</v>
      </c>
      <c r="N11" s="139">
        <f>SUM(N7:N10)</f>
        <v>11.5</v>
      </c>
      <c r="O11" s="133"/>
      <c r="P11" s="133"/>
      <c r="Q11" s="133"/>
      <c r="R11" s="140"/>
      <c r="S11" s="133"/>
      <c r="T11" s="133"/>
      <c r="U11" s="133"/>
      <c r="V11" s="98"/>
      <c r="W11" s="98"/>
      <c r="X11" s="97"/>
      <c r="Y11" s="97"/>
      <c r="Z11" s="97"/>
      <c r="AA11" s="97"/>
      <c r="AB11" s="104" t="s">
        <v>60</v>
      </c>
      <c r="AC11" s="109">
        <f>SUM(AC7:AE10)</f>
        <v>0</v>
      </c>
      <c r="AE11" s="105" t="s">
        <v>61</v>
      </c>
      <c r="AF11" s="106">
        <f>SUM(AF7:AF10)</f>
        <v>0</v>
      </c>
      <c r="AH11" s="107"/>
      <c r="AI11" s="107"/>
      <c r="AJ11" s="99"/>
      <c r="AK11" s="59"/>
      <c r="AL11" s="108" t="s">
        <v>9</v>
      </c>
      <c r="AM11" s="100"/>
    </row>
    <row r="12" spans="1:39">
      <c r="B12" s="13"/>
      <c r="C12" s="13"/>
      <c r="D12" s="13"/>
      <c r="E12" s="13"/>
      <c r="F12" s="13"/>
      <c r="G12" s="19"/>
      <c r="H12" s="19"/>
      <c r="I12" s="19"/>
      <c r="J12" s="19"/>
      <c r="K12" s="13"/>
      <c r="L12" s="13"/>
      <c r="M12" s="13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25"/>
      <c r="Z12" s="25"/>
      <c r="AA12" s="25"/>
      <c r="AB12" s="25"/>
      <c r="AC12" s="19"/>
      <c r="AD12" s="19"/>
      <c r="AE12" s="19"/>
      <c r="AF12" s="19"/>
      <c r="AH12" s="13"/>
      <c r="AI12" s="13"/>
      <c r="AJ12" s="13"/>
      <c r="AK12" s="60"/>
      <c r="AL12" s="13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60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60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60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89" t="s">
        <v>62</v>
      </c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60"/>
      <c r="AL16" s="13"/>
    </row>
    <row r="17" spans="7:37" s="13" customFormat="1">
      <c r="G17" s="19"/>
      <c r="H17" s="19"/>
      <c r="I17" s="19"/>
      <c r="J17" s="19"/>
      <c r="R17" s="14"/>
      <c r="X17" s="14"/>
      <c r="Y17" s="25"/>
      <c r="Z17" s="25"/>
      <c r="AA17" s="25"/>
      <c r="AB17" s="25"/>
      <c r="AC17" s="19"/>
      <c r="AD17" s="19"/>
      <c r="AE17" s="19"/>
      <c r="AF17" s="19"/>
      <c r="AK17" s="60"/>
    </row>
    <row r="18" spans="7:37" s="13" customFormat="1">
      <c r="G18" s="19"/>
      <c r="H18" s="19"/>
      <c r="I18" s="19"/>
      <c r="J18" s="19"/>
      <c r="R18" s="14"/>
      <c r="X18" s="14"/>
      <c r="Y18" s="25"/>
      <c r="Z18" s="25"/>
      <c r="AA18" s="25"/>
      <c r="AB18" s="25"/>
      <c r="AC18" s="19"/>
      <c r="AD18" s="19"/>
      <c r="AE18" s="19"/>
      <c r="AF18" s="19"/>
      <c r="AK18" s="60"/>
    </row>
    <row r="19" spans="7:37" s="13" customFormat="1">
      <c r="G19" s="19"/>
      <c r="H19" s="19"/>
      <c r="I19" s="19"/>
      <c r="J19" s="19"/>
      <c r="R19" s="14"/>
      <c r="X19" s="14"/>
      <c r="Y19" s="25"/>
      <c r="Z19" s="25"/>
      <c r="AA19" s="25"/>
      <c r="AB19" s="25"/>
      <c r="AC19" s="19"/>
      <c r="AD19" s="19"/>
      <c r="AE19" s="19"/>
      <c r="AF19" s="19"/>
      <c r="AK19" s="60"/>
    </row>
    <row r="20" spans="7:37" s="13" customFormat="1">
      <c r="G20" s="19"/>
      <c r="H20" s="19"/>
      <c r="I20" s="19"/>
      <c r="J20" s="19"/>
      <c r="R20" s="14"/>
      <c r="X20" s="14"/>
      <c r="Y20" s="25"/>
      <c r="Z20" s="25"/>
      <c r="AA20" s="25"/>
      <c r="AB20" s="25"/>
      <c r="AC20" s="19"/>
      <c r="AD20" s="19"/>
      <c r="AE20" s="19"/>
      <c r="AF20" s="19"/>
      <c r="AK20" s="60"/>
    </row>
    <row r="21" spans="7:37" s="13" customFormat="1">
      <c r="G21" s="19"/>
      <c r="H21" s="19"/>
      <c r="I21" s="19"/>
      <c r="J21" s="19"/>
      <c r="R21" s="14"/>
      <c r="X21" s="14"/>
      <c r="Y21" s="25"/>
      <c r="Z21" s="25"/>
      <c r="AA21" s="25"/>
      <c r="AB21" s="25"/>
      <c r="AC21" s="19"/>
      <c r="AD21" s="19"/>
      <c r="AE21" s="19"/>
      <c r="AF21" s="19"/>
      <c r="AK21" s="60"/>
    </row>
    <row r="22" spans="7:37" s="13" customFormat="1">
      <c r="G22" s="19"/>
      <c r="H22" s="19"/>
      <c r="I22" s="19"/>
      <c r="J22" s="19"/>
      <c r="R22" s="14"/>
      <c r="X22" s="14"/>
      <c r="Y22" s="25"/>
      <c r="Z22" s="25"/>
      <c r="AA22" s="25"/>
      <c r="AB22" s="25"/>
      <c r="AC22" s="19"/>
      <c r="AD22" s="19"/>
      <c r="AE22" s="19"/>
      <c r="AF22" s="19"/>
      <c r="AK22" s="60"/>
    </row>
    <row r="23" spans="7:37" s="13" customFormat="1">
      <c r="G23" s="19"/>
      <c r="H23" s="19"/>
      <c r="I23" s="19"/>
      <c r="J23" s="19"/>
      <c r="R23" s="14"/>
      <c r="X23" s="14"/>
      <c r="Y23" s="25"/>
      <c r="Z23" s="25"/>
      <c r="AA23" s="25"/>
      <c r="AB23" s="25"/>
      <c r="AC23" s="19"/>
      <c r="AD23" s="19"/>
      <c r="AE23" s="19"/>
      <c r="AF23" s="19"/>
      <c r="AK23" s="60"/>
    </row>
    <row r="24" spans="7:37" s="13" customFormat="1">
      <c r="G24" s="19"/>
      <c r="H24" s="19"/>
      <c r="I24" s="19"/>
      <c r="J24" s="19"/>
      <c r="R24" s="14"/>
      <c r="X24" s="14"/>
      <c r="Y24" s="25"/>
      <c r="Z24" s="25"/>
      <c r="AA24" s="25"/>
      <c r="AB24" s="25"/>
      <c r="AC24" s="19"/>
      <c r="AD24" s="19"/>
      <c r="AE24" s="19"/>
      <c r="AF24" s="19"/>
      <c r="AK24" s="60"/>
    </row>
    <row r="25" spans="7:37" s="13" customFormat="1">
      <c r="G25" s="19"/>
      <c r="H25" s="19"/>
      <c r="I25" s="19"/>
      <c r="J25" s="19"/>
      <c r="R25" s="14"/>
      <c r="X25" s="14"/>
      <c r="Y25" s="25"/>
      <c r="Z25" s="25"/>
      <c r="AA25" s="25"/>
      <c r="AB25" s="25"/>
      <c r="AC25" s="19"/>
      <c r="AD25" s="19"/>
      <c r="AE25" s="19"/>
      <c r="AF25" s="19"/>
      <c r="AK25" s="60"/>
    </row>
    <row r="26" spans="7:37" s="13" customFormat="1">
      <c r="G26" s="19"/>
      <c r="H26" s="19"/>
      <c r="I26" s="19"/>
      <c r="J26" s="19"/>
      <c r="R26" s="14"/>
      <c r="X26" s="14"/>
      <c r="Y26" s="25"/>
      <c r="Z26" s="25"/>
      <c r="AA26" s="25"/>
      <c r="AB26" s="25"/>
      <c r="AC26" s="19"/>
      <c r="AD26" s="19"/>
      <c r="AE26" s="19"/>
      <c r="AF26" s="19"/>
      <c r="AK26" s="60"/>
    </row>
    <row r="27" spans="7:37" s="13" customFormat="1">
      <c r="G27" s="19"/>
      <c r="H27" s="19"/>
      <c r="I27" s="19"/>
      <c r="J27" s="19"/>
      <c r="R27" s="14"/>
      <c r="X27" s="14"/>
      <c r="Y27" s="25"/>
      <c r="Z27" s="25"/>
      <c r="AA27" s="25"/>
      <c r="AB27" s="25"/>
      <c r="AC27" s="19"/>
      <c r="AD27" s="19"/>
      <c r="AE27" s="19"/>
      <c r="AF27" s="19"/>
      <c r="AK27" s="60"/>
    </row>
    <row r="28" spans="7:37" s="13" customFormat="1">
      <c r="G28" s="19"/>
      <c r="H28" s="19"/>
      <c r="I28" s="19"/>
      <c r="J28" s="19"/>
      <c r="R28" s="14"/>
      <c r="X28" s="14"/>
      <c r="Y28" s="25"/>
      <c r="Z28" s="25"/>
      <c r="AA28" s="25"/>
      <c r="AB28" s="25"/>
      <c r="AC28" s="19"/>
      <c r="AD28" s="19"/>
      <c r="AE28" s="19"/>
      <c r="AF28" s="19"/>
      <c r="AK28" s="60"/>
    </row>
    <row r="29" spans="7:37" s="13" customFormat="1">
      <c r="G29" s="19"/>
      <c r="H29" s="19"/>
      <c r="I29" s="19"/>
      <c r="J29" s="19"/>
      <c r="R29" s="14"/>
      <c r="X29" s="14"/>
      <c r="Y29" s="25"/>
      <c r="Z29" s="25"/>
      <c r="AA29" s="25"/>
      <c r="AB29" s="25"/>
      <c r="AC29" s="19"/>
      <c r="AD29" s="19"/>
      <c r="AE29" s="19"/>
      <c r="AF29" s="19"/>
      <c r="AK29" s="60"/>
    </row>
    <row r="30" spans="7:37" s="13" customFormat="1">
      <c r="G30" s="19"/>
      <c r="H30" s="19"/>
      <c r="I30" s="19"/>
      <c r="J30" s="19"/>
      <c r="R30" s="14"/>
      <c r="X30" s="14"/>
      <c r="Y30" s="25"/>
      <c r="Z30" s="25"/>
      <c r="AA30" s="25"/>
      <c r="AB30" s="25"/>
      <c r="AC30" s="19"/>
      <c r="AD30" s="19"/>
      <c r="AE30" s="19"/>
      <c r="AF30" s="19"/>
      <c r="AK30" s="60"/>
    </row>
    <row r="31" spans="7:37" s="13" customFormat="1">
      <c r="G31" s="19"/>
      <c r="H31" s="19"/>
      <c r="I31" s="19"/>
      <c r="J31" s="19"/>
      <c r="R31" s="14"/>
      <c r="X31" s="14"/>
      <c r="Y31" s="25"/>
      <c r="Z31" s="25"/>
      <c r="AA31" s="25"/>
      <c r="AB31" s="25"/>
      <c r="AC31" s="19"/>
      <c r="AD31" s="19"/>
      <c r="AE31" s="19"/>
      <c r="AF31" s="19"/>
      <c r="AK31" s="60"/>
    </row>
    <row r="32" spans="7:37" s="13" customFormat="1">
      <c r="G32" s="19"/>
      <c r="H32" s="19"/>
      <c r="I32" s="19"/>
      <c r="J32" s="19"/>
      <c r="R32" s="14"/>
      <c r="X32" s="14"/>
      <c r="Y32" s="25"/>
      <c r="Z32" s="25"/>
      <c r="AA32" s="25"/>
      <c r="AB32" s="25"/>
      <c r="AC32" s="19"/>
      <c r="AD32" s="19"/>
      <c r="AE32" s="19"/>
      <c r="AF32" s="19"/>
      <c r="AK32" s="60"/>
    </row>
    <row r="33" spans="7:37" s="13" customFormat="1">
      <c r="G33" s="19"/>
      <c r="H33" s="19"/>
      <c r="I33" s="19"/>
      <c r="J33" s="19"/>
      <c r="R33" s="14"/>
      <c r="X33" s="14"/>
      <c r="Y33" s="25"/>
      <c r="Z33" s="25"/>
      <c r="AA33" s="25"/>
      <c r="AB33" s="25"/>
      <c r="AC33" s="19"/>
      <c r="AD33" s="19"/>
      <c r="AE33" s="19"/>
      <c r="AF33" s="19"/>
      <c r="AK33" s="60"/>
    </row>
    <row r="34" spans="7:37" s="13" customFormat="1">
      <c r="G34" s="19"/>
      <c r="H34" s="19"/>
      <c r="I34" s="19"/>
      <c r="J34" s="19"/>
      <c r="R34" s="14"/>
      <c r="X34" s="14"/>
      <c r="Y34" s="25"/>
      <c r="Z34" s="25"/>
      <c r="AA34" s="25"/>
      <c r="AB34" s="25"/>
      <c r="AC34" s="19"/>
      <c r="AD34" s="19"/>
      <c r="AE34" s="19"/>
      <c r="AF34" s="19"/>
      <c r="AK34" s="60"/>
    </row>
    <row r="35" spans="7:37" s="13" customFormat="1">
      <c r="G35" s="19"/>
      <c r="H35" s="19"/>
      <c r="I35" s="19"/>
      <c r="J35" s="19"/>
      <c r="R35" s="14"/>
      <c r="X35" s="14"/>
      <c r="Y35" s="25"/>
      <c r="Z35" s="25"/>
      <c r="AA35" s="25"/>
      <c r="AB35" s="25"/>
      <c r="AC35" s="19"/>
      <c r="AD35" s="19"/>
      <c r="AE35" s="19"/>
      <c r="AF35" s="19"/>
      <c r="AK35" s="60"/>
    </row>
    <row r="36" spans="7:37" s="13" customFormat="1">
      <c r="G36" s="19"/>
      <c r="H36" s="19"/>
      <c r="I36" s="19"/>
      <c r="J36" s="19"/>
      <c r="R36" s="14"/>
      <c r="X36" s="14"/>
      <c r="Y36" s="25"/>
      <c r="Z36" s="25"/>
      <c r="AA36" s="25"/>
      <c r="AB36" s="25"/>
      <c r="AC36" s="19"/>
      <c r="AD36" s="19"/>
      <c r="AE36" s="19"/>
      <c r="AF36" s="19"/>
      <c r="AK36" s="60"/>
    </row>
    <row r="37" spans="7:37" s="13" customFormat="1">
      <c r="G37" s="19"/>
      <c r="H37" s="19"/>
      <c r="I37" s="19"/>
      <c r="J37" s="19"/>
      <c r="R37" s="14"/>
      <c r="X37" s="14"/>
      <c r="Y37" s="25"/>
      <c r="Z37" s="25"/>
      <c r="AA37" s="25"/>
      <c r="AB37" s="25"/>
      <c r="AC37" s="19"/>
      <c r="AD37" s="19"/>
      <c r="AE37" s="19"/>
      <c r="AF37" s="19"/>
      <c r="AK37" s="60"/>
    </row>
    <row r="38" spans="7:37" s="13" customFormat="1">
      <c r="G38" s="19"/>
      <c r="H38" s="19"/>
      <c r="I38" s="19"/>
      <c r="J38" s="19"/>
      <c r="R38" s="14"/>
      <c r="X38" s="14"/>
      <c r="Y38" s="25"/>
      <c r="Z38" s="25"/>
      <c r="AA38" s="25"/>
      <c r="AB38" s="25"/>
      <c r="AC38" s="19"/>
      <c r="AD38" s="19"/>
      <c r="AE38" s="19"/>
      <c r="AF38" s="19"/>
      <c r="AK38" s="60"/>
    </row>
    <row r="39" spans="7:37" s="13" customFormat="1">
      <c r="G39" s="19"/>
      <c r="H39" s="19"/>
      <c r="I39" s="19"/>
      <c r="J39" s="19"/>
      <c r="R39" s="14"/>
      <c r="X39" s="14"/>
      <c r="Y39" s="25"/>
      <c r="Z39" s="25"/>
      <c r="AA39" s="25"/>
      <c r="AB39" s="25"/>
      <c r="AC39" s="19"/>
      <c r="AD39" s="19"/>
      <c r="AE39" s="19"/>
      <c r="AF39" s="19"/>
      <c r="AK39" s="60"/>
    </row>
    <row r="40" spans="7:37" s="13" customFormat="1">
      <c r="G40" s="19"/>
      <c r="H40" s="19"/>
      <c r="I40" s="19"/>
      <c r="J40" s="19"/>
      <c r="R40" s="14"/>
      <c r="X40" s="14"/>
      <c r="Y40" s="25"/>
      <c r="Z40" s="25"/>
      <c r="AA40" s="25"/>
      <c r="AB40" s="25"/>
      <c r="AC40" s="19"/>
      <c r="AD40" s="19"/>
      <c r="AE40" s="19"/>
      <c r="AF40" s="19"/>
      <c r="AK40" s="60"/>
    </row>
    <row r="41" spans="7:37" s="13" customFormat="1">
      <c r="G41" s="19"/>
      <c r="H41" s="19"/>
      <c r="I41" s="19"/>
      <c r="J41" s="19"/>
      <c r="R41" s="14"/>
      <c r="X41" s="14"/>
      <c r="Y41" s="25"/>
      <c r="Z41" s="25"/>
      <c r="AA41" s="25"/>
      <c r="AB41" s="25"/>
      <c r="AC41" s="19"/>
      <c r="AD41" s="19"/>
      <c r="AE41" s="19"/>
      <c r="AF41" s="19"/>
      <c r="AK41" s="60"/>
    </row>
    <row r="42" spans="7:37" s="13" customFormat="1">
      <c r="G42" s="19"/>
      <c r="H42" s="19"/>
      <c r="I42" s="19"/>
      <c r="J42" s="19"/>
      <c r="R42" s="14"/>
      <c r="X42" s="14"/>
      <c r="Y42" s="25"/>
      <c r="Z42" s="25"/>
      <c r="AA42" s="25"/>
      <c r="AB42" s="25"/>
      <c r="AC42" s="19"/>
      <c r="AD42" s="19"/>
      <c r="AE42" s="19"/>
      <c r="AF42" s="19"/>
      <c r="AK42" s="60"/>
    </row>
    <row r="43" spans="7:37" s="13" customFormat="1">
      <c r="G43" s="19"/>
      <c r="H43" s="19"/>
      <c r="I43" s="19"/>
      <c r="J43" s="19"/>
      <c r="R43" s="14"/>
      <c r="X43" s="14"/>
      <c r="Y43" s="25"/>
      <c r="Z43" s="25"/>
      <c r="AA43" s="25"/>
      <c r="AB43" s="25"/>
      <c r="AC43" s="19"/>
      <c r="AD43" s="19"/>
      <c r="AE43" s="19"/>
      <c r="AF43" s="19"/>
      <c r="AK43" s="60"/>
    </row>
    <row r="44" spans="7:37" s="13" customFormat="1">
      <c r="G44" s="19"/>
      <c r="H44" s="19"/>
      <c r="I44" s="19"/>
      <c r="J44" s="19"/>
      <c r="R44" s="14"/>
      <c r="X44" s="14"/>
      <c r="Y44" s="25"/>
      <c r="Z44" s="25"/>
      <c r="AA44" s="25"/>
      <c r="AB44" s="25"/>
      <c r="AC44" s="19"/>
      <c r="AD44" s="19"/>
      <c r="AE44" s="19"/>
      <c r="AF44" s="19"/>
      <c r="AK44" s="60"/>
    </row>
    <row r="45" spans="7:37" s="13" customFormat="1">
      <c r="G45" s="19"/>
      <c r="H45" s="19"/>
      <c r="I45" s="19"/>
      <c r="J45" s="19"/>
      <c r="R45" s="14"/>
      <c r="X45" s="14"/>
      <c r="Y45" s="25"/>
      <c r="Z45" s="25"/>
      <c r="AA45" s="25"/>
      <c r="AB45" s="25"/>
      <c r="AC45" s="19"/>
      <c r="AD45" s="19"/>
      <c r="AE45" s="19"/>
      <c r="AF45" s="19"/>
      <c r="AK45" s="60"/>
    </row>
    <row r="46" spans="7:37" s="13" customFormat="1">
      <c r="G46" s="19"/>
      <c r="H46" s="19"/>
      <c r="I46" s="19"/>
      <c r="J46" s="19"/>
      <c r="R46" s="14"/>
      <c r="X46" s="14"/>
      <c r="Y46" s="25"/>
      <c r="Z46" s="25"/>
      <c r="AA46" s="25"/>
      <c r="AB46" s="25"/>
      <c r="AC46" s="19"/>
      <c r="AD46" s="19"/>
      <c r="AE46" s="19"/>
      <c r="AF46" s="19"/>
      <c r="AK46" s="60"/>
    </row>
    <row r="47" spans="7:37" s="13" customFormat="1">
      <c r="G47" s="19"/>
      <c r="H47" s="19"/>
      <c r="I47" s="19"/>
      <c r="J47" s="19"/>
      <c r="R47" s="14"/>
      <c r="X47" s="14"/>
      <c r="Y47" s="25"/>
      <c r="Z47" s="25"/>
      <c r="AA47" s="25"/>
      <c r="AB47" s="25"/>
      <c r="AC47" s="19"/>
      <c r="AD47" s="19"/>
      <c r="AE47" s="19"/>
      <c r="AF47" s="19"/>
      <c r="AK47" s="60"/>
    </row>
    <row r="48" spans="7:37" s="13" customFormat="1">
      <c r="G48" s="19"/>
      <c r="H48" s="19"/>
      <c r="I48" s="19"/>
      <c r="J48" s="19"/>
      <c r="R48" s="14"/>
      <c r="X48" s="14"/>
      <c r="Y48" s="25"/>
      <c r="Z48" s="25"/>
      <c r="AA48" s="25"/>
      <c r="AB48" s="25"/>
      <c r="AC48" s="19"/>
      <c r="AD48" s="19"/>
      <c r="AE48" s="19"/>
      <c r="AF48" s="19"/>
      <c r="AK48" s="60"/>
    </row>
    <row r="49" spans="7:37" s="13" customFormat="1">
      <c r="G49" s="19"/>
      <c r="H49" s="19"/>
      <c r="I49" s="19"/>
      <c r="J49" s="19"/>
      <c r="R49" s="14"/>
      <c r="X49" s="14"/>
      <c r="Y49" s="25"/>
      <c r="Z49" s="25"/>
      <c r="AA49" s="25"/>
      <c r="AB49" s="25"/>
      <c r="AC49" s="19"/>
      <c r="AD49" s="19"/>
      <c r="AE49" s="19"/>
      <c r="AF49" s="19"/>
      <c r="AK49" s="60"/>
    </row>
    <row r="50" spans="7:37" s="13" customFormat="1">
      <c r="G50" s="19"/>
      <c r="H50" s="19"/>
      <c r="I50" s="19"/>
      <c r="J50" s="19"/>
      <c r="R50" s="14"/>
      <c r="X50" s="14"/>
      <c r="Y50" s="25"/>
      <c r="Z50" s="25"/>
      <c r="AA50" s="25"/>
      <c r="AB50" s="25"/>
      <c r="AC50" s="19"/>
      <c r="AD50" s="19"/>
      <c r="AE50" s="19"/>
      <c r="AF50" s="19"/>
      <c r="AK50" s="60"/>
    </row>
    <row r="51" spans="7:37" s="13" customFormat="1">
      <c r="G51" s="19"/>
      <c r="H51" s="19"/>
      <c r="I51" s="19"/>
      <c r="J51" s="19"/>
      <c r="R51" s="14"/>
      <c r="X51" s="14"/>
      <c r="Y51" s="25"/>
      <c r="Z51" s="25"/>
      <c r="AA51" s="25"/>
      <c r="AB51" s="25"/>
      <c r="AC51" s="19"/>
      <c r="AD51" s="19"/>
      <c r="AE51" s="19"/>
      <c r="AF51" s="19"/>
      <c r="AK51" s="60"/>
    </row>
    <row r="52" spans="7:37" s="13" customFormat="1">
      <c r="G52" s="19"/>
      <c r="H52" s="19"/>
      <c r="I52" s="19"/>
      <c r="J52" s="19"/>
      <c r="R52" s="14"/>
      <c r="X52" s="14"/>
      <c r="Y52" s="25"/>
      <c r="Z52" s="25"/>
      <c r="AA52" s="25"/>
      <c r="AB52" s="25"/>
      <c r="AC52" s="19"/>
      <c r="AD52" s="19"/>
      <c r="AE52" s="19"/>
      <c r="AF52" s="19"/>
      <c r="AK52" s="60"/>
    </row>
    <row r="53" spans="7:37" s="13" customFormat="1">
      <c r="G53" s="19"/>
      <c r="H53" s="19"/>
      <c r="I53" s="19"/>
      <c r="J53" s="19"/>
      <c r="R53" s="14"/>
      <c r="X53" s="14"/>
      <c r="Y53" s="25"/>
      <c r="Z53" s="25"/>
      <c r="AA53" s="25"/>
      <c r="AB53" s="25"/>
      <c r="AC53" s="19"/>
      <c r="AD53" s="19"/>
      <c r="AE53" s="19"/>
      <c r="AF53" s="19"/>
      <c r="AK53" s="60"/>
    </row>
    <row r="54" spans="7:37" s="13" customFormat="1">
      <c r="G54" s="19"/>
      <c r="H54" s="19"/>
      <c r="I54" s="19"/>
      <c r="J54" s="19"/>
      <c r="R54" s="14"/>
      <c r="X54" s="14"/>
      <c r="Y54" s="25"/>
      <c r="Z54" s="25"/>
      <c r="AA54" s="25"/>
      <c r="AB54" s="25"/>
      <c r="AC54" s="19"/>
      <c r="AD54" s="19"/>
      <c r="AE54" s="19"/>
      <c r="AF54" s="19"/>
      <c r="AK54" s="60"/>
    </row>
    <row r="55" spans="7:37" s="13" customFormat="1">
      <c r="G55" s="19"/>
      <c r="H55" s="19"/>
      <c r="I55" s="19"/>
      <c r="J55" s="19"/>
      <c r="R55" s="14"/>
      <c r="X55" s="14"/>
      <c r="Y55" s="25"/>
      <c r="Z55" s="25"/>
      <c r="AA55" s="25"/>
      <c r="AB55" s="25"/>
      <c r="AC55" s="19"/>
      <c r="AD55" s="19"/>
      <c r="AE55" s="19"/>
      <c r="AF55" s="19"/>
      <c r="AK55" s="60"/>
    </row>
    <row r="56" spans="7:37" s="13" customFormat="1">
      <c r="G56" s="19"/>
      <c r="H56" s="19"/>
      <c r="I56" s="19"/>
      <c r="J56" s="19"/>
      <c r="R56" s="14"/>
      <c r="X56" s="14"/>
      <c r="Y56" s="25"/>
      <c r="Z56" s="25"/>
      <c r="AA56" s="25"/>
      <c r="AB56" s="25"/>
      <c r="AC56" s="19"/>
      <c r="AD56" s="19"/>
      <c r="AE56" s="19"/>
      <c r="AF56" s="19"/>
      <c r="AK56" s="60"/>
    </row>
    <row r="57" spans="7:37" s="13" customFormat="1">
      <c r="G57" s="19"/>
      <c r="H57" s="19"/>
      <c r="I57" s="19"/>
      <c r="J57" s="19"/>
      <c r="R57" s="14"/>
      <c r="X57" s="14"/>
      <c r="Y57" s="25"/>
      <c r="Z57" s="25"/>
      <c r="AA57" s="25"/>
      <c r="AB57" s="25"/>
      <c r="AC57" s="19"/>
      <c r="AD57" s="19"/>
      <c r="AE57" s="19"/>
      <c r="AF57" s="19"/>
      <c r="AK57" s="60"/>
    </row>
    <row r="58" spans="7:37" s="13" customFormat="1">
      <c r="G58" s="19"/>
      <c r="H58" s="19"/>
      <c r="I58" s="19"/>
      <c r="J58" s="19"/>
      <c r="R58" s="14"/>
      <c r="X58" s="14"/>
      <c r="Y58" s="25"/>
      <c r="Z58" s="25"/>
      <c r="AA58" s="25"/>
      <c r="AB58" s="25"/>
      <c r="AC58" s="19"/>
      <c r="AD58" s="19"/>
      <c r="AE58" s="19"/>
      <c r="AF58" s="19"/>
      <c r="AK58" s="60"/>
    </row>
    <row r="59" spans="7:37" s="13" customFormat="1">
      <c r="G59" s="19"/>
      <c r="H59" s="19"/>
      <c r="I59" s="19"/>
      <c r="J59" s="19"/>
      <c r="R59" s="14"/>
      <c r="X59" s="14"/>
      <c r="Y59" s="25"/>
      <c r="Z59" s="25"/>
      <c r="AA59" s="25"/>
      <c r="AB59" s="25"/>
      <c r="AC59" s="19"/>
      <c r="AD59" s="19"/>
      <c r="AE59" s="19"/>
      <c r="AF59" s="19"/>
      <c r="AK59" s="60"/>
    </row>
    <row r="60" spans="7:37" s="13" customFormat="1">
      <c r="G60" s="19"/>
      <c r="H60" s="19"/>
      <c r="I60" s="19"/>
      <c r="J60" s="19"/>
      <c r="R60" s="14"/>
      <c r="X60" s="14"/>
      <c r="Y60" s="25"/>
      <c r="Z60" s="25"/>
      <c r="AA60" s="25"/>
      <c r="AB60" s="25"/>
      <c r="AC60" s="19"/>
      <c r="AD60" s="19"/>
      <c r="AE60" s="19"/>
      <c r="AF60" s="19"/>
      <c r="AK60" s="60"/>
    </row>
    <row r="61" spans="7:37" s="13" customFormat="1">
      <c r="G61" s="19"/>
      <c r="H61" s="19"/>
      <c r="I61" s="19"/>
      <c r="J61" s="19"/>
      <c r="R61" s="14"/>
      <c r="X61" s="14"/>
      <c r="Y61" s="25"/>
      <c r="Z61" s="25"/>
      <c r="AA61" s="25"/>
      <c r="AB61" s="25"/>
      <c r="AC61" s="19"/>
      <c r="AD61" s="19"/>
      <c r="AE61" s="19"/>
      <c r="AF61" s="19"/>
      <c r="AK61" s="60"/>
    </row>
    <row r="62" spans="7:37" s="13" customFormat="1">
      <c r="G62" s="19"/>
      <c r="H62" s="19"/>
      <c r="I62" s="19"/>
      <c r="J62" s="19"/>
      <c r="R62" s="14"/>
      <c r="X62" s="14"/>
      <c r="Y62" s="25"/>
      <c r="Z62" s="25"/>
      <c r="AA62" s="25"/>
      <c r="AB62" s="25"/>
      <c r="AC62" s="19"/>
      <c r="AD62" s="19"/>
      <c r="AE62" s="19"/>
      <c r="AF62" s="19"/>
      <c r="AK62" s="60"/>
    </row>
    <row r="63" spans="7:37" s="13" customFormat="1">
      <c r="G63" s="19"/>
      <c r="H63" s="19"/>
      <c r="I63" s="19"/>
      <c r="J63" s="19"/>
      <c r="R63" s="14"/>
      <c r="X63" s="14"/>
      <c r="Y63" s="25"/>
      <c r="Z63" s="25"/>
      <c r="AA63" s="25"/>
      <c r="AB63" s="25"/>
      <c r="AC63" s="19"/>
      <c r="AD63" s="19"/>
      <c r="AE63" s="19"/>
      <c r="AF63" s="19"/>
      <c r="AK63" s="60"/>
    </row>
    <row r="64" spans="7:37" s="13" customFormat="1">
      <c r="G64" s="19"/>
      <c r="H64" s="19"/>
      <c r="I64" s="19"/>
      <c r="J64" s="19"/>
      <c r="R64" s="14"/>
      <c r="X64" s="14"/>
      <c r="Y64" s="25"/>
      <c r="Z64" s="25"/>
      <c r="AA64" s="25"/>
      <c r="AB64" s="25"/>
      <c r="AC64" s="19"/>
      <c r="AD64" s="19"/>
      <c r="AE64" s="19"/>
      <c r="AF64" s="19"/>
      <c r="AK64" s="60"/>
    </row>
    <row r="65" spans="7:37" s="13" customFormat="1">
      <c r="G65" s="19"/>
      <c r="H65" s="19"/>
      <c r="I65" s="19"/>
      <c r="J65" s="19"/>
      <c r="R65" s="14"/>
      <c r="X65" s="14"/>
      <c r="Y65" s="25"/>
      <c r="Z65" s="25"/>
      <c r="AA65" s="25"/>
      <c r="AB65" s="25"/>
      <c r="AC65" s="19"/>
      <c r="AD65" s="19"/>
      <c r="AE65" s="19"/>
      <c r="AF65" s="19"/>
      <c r="AK65" s="60"/>
    </row>
    <row r="66" spans="7:37" s="13" customFormat="1">
      <c r="G66" s="19"/>
      <c r="H66" s="19"/>
      <c r="I66" s="19"/>
      <c r="J66" s="19"/>
      <c r="R66" s="14"/>
      <c r="X66" s="14"/>
      <c r="Y66" s="25"/>
      <c r="Z66" s="25"/>
      <c r="AA66" s="25"/>
      <c r="AB66" s="25"/>
      <c r="AC66" s="19"/>
      <c r="AD66" s="19"/>
      <c r="AE66" s="19"/>
      <c r="AF66" s="19"/>
      <c r="AK66" s="60"/>
    </row>
    <row r="67" spans="7:37" s="13" customFormat="1">
      <c r="G67" s="19"/>
      <c r="H67" s="19"/>
      <c r="I67" s="19"/>
      <c r="J67" s="19"/>
      <c r="R67" s="14"/>
      <c r="X67" s="14"/>
      <c r="Y67" s="25"/>
      <c r="Z67" s="25"/>
      <c r="AA67" s="25"/>
      <c r="AB67" s="25"/>
      <c r="AC67" s="19"/>
      <c r="AD67" s="19"/>
      <c r="AE67" s="19"/>
      <c r="AF67" s="19"/>
      <c r="AK67" s="60"/>
    </row>
    <row r="68" spans="7:37" s="13" customFormat="1">
      <c r="G68" s="19"/>
      <c r="H68" s="19"/>
      <c r="I68" s="19"/>
      <c r="J68" s="19"/>
      <c r="R68" s="14"/>
      <c r="X68" s="14"/>
      <c r="Y68" s="25"/>
      <c r="Z68" s="25"/>
      <c r="AA68" s="25"/>
      <c r="AB68" s="25"/>
      <c r="AC68" s="19"/>
      <c r="AD68" s="19"/>
      <c r="AE68" s="19"/>
      <c r="AF68" s="19"/>
      <c r="AK68" s="60"/>
    </row>
    <row r="69" spans="7:37" s="13" customFormat="1">
      <c r="G69" s="19"/>
      <c r="H69" s="19"/>
      <c r="I69" s="19"/>
      <c r="J69" s="19"/>
      <c r="R69" s="14"/>
      <c r="X69" s="14"/>
      <c r="Y69" s="25"/>
      <c r="Z69" s="25"/>
      <c r="AA69" s="25"/>
      <c r="AB69" s="25"/>
      <c r="AC69" s="19"/>
      <c r="AD69" s="19"/>
      <c r="AE69" s="19"/>
      <c r="AF69" s="19"/>
      <c r="AK69" s="60"/>
    </row>
    <row r="70" spans="7:37" s="13" customFormat="1">
      <c r="G70" s="19"/>
      <c r="H70" s="19"/>
      <c r="I70" s="19"/>
      <c r="J70" s="19"/>
      <c r="R70" s="14"/>
      <c r="X70" s="14"/>
      <c r="Y70" s="25"/>
      <c r="Z70" s="25"/>
      <c r="AA70" s="25"/>
      <c r="AB70" s="25"/>
      <c r="AC70" s="19"/>
      <c r="AD70" s="19"/>
      <c r="AE70" s="19"/>
      <c r="AF70" s="19"/>
      <c r="AK70" s="60"/>
    </row>
    <row r="71" spans="7:37" s="13" customFormat="1">
      <c r="G71" s="19"/>
      <c r="H71" s="19"/>
      <c r="I71" s="19"/>
      <c r="J71" s="19"/>
      <c r="R71" s="14"/>
      <c r="X71" s="14"/>
      <c r="Y71" s="25"/>
      <c r="Z71" s="25"/>
      <c r="AA71" s="25"/>
      <c r="AB71" s="25"/>
      <c r="AC71" s="19"/>
      <c r="AD71" s="19"/>
      <c r="AE71" s="19"/>
      <c r="AF71" s="19"/>
      <c r="AK71" s="60"/>
    </row>
    <row r="72" spans="7:37" s="13" customFormat="1">
      <c r="G72" s="19"/>
      <c r="H72" s="19"/>
      <c r="I72" s="19"/>
      <c r="J72" s="19"/>
      <c r="R72" s="14"/>
      <c r="X72" s="14"/>
      <c r="Y72" s="25"/>
      <c r="Z72" s="25"/>
      <c r="AA72" s="25"/>
      <c r="AB72" s="25"/>
      <c r="AC72" s="19"/>
      <c r="AD72" s="19"/>
      <c r="AE72" s="19"/>
      <c r="AF72" s="19"/>
      <c r="AK72" s="60"/>
    </row>
    <row r="73" spans="7:37" s="13" customFormat="1">
      <c r="G73" s="19"/>
      <c r="H73" s="19"/>
      <c r="I73" s="19"/>
      <c r="J73" s="19"/>
      <c r="R73" s="14"/>
      <c r="X73" s="14"/>
      <c r="Y73" s="25"/>
      <c r="Z73" s="25"/>
      <c r="AA73" s="25"/>
      <c r="AB73" s="25"/>
      <c r="AC73" s="19"/>
      <c r="AD73" s="19"/>
      <c r="AE73" s="19"/>
      <c r="AF73" s="19"/>
      <c r="AK73" s="60"/>
    </row>
    <row r="74" spans="7:37" s="13" customFormat="1">
      <c r="G74" s="19"/>
      <c r="H74" s="19"/>
      <c r="I74" s="19"/>
      <c r="J74" s="19"/>
      <c r="R74" s="14"/>
      <c r="X74" s="14"/>
      <c r="Y74" s="25"/>
      <c r="Z74" s="25"/>
      <c r="AA74" s="25"/>
      <c r="AB74" s="25"/>
      <c r="AC74" s="19"/>
      <c r="AD74" s="19"/>
      <c r="AE74" s="19"/>
      <c r="AF74" s="19"/>
      <c r="AK74" s="60"/>
    </row>
    <row r="75" spans="7:37" s="13" customFormat="1">
      <c r="G75" s="19"/>
      <c r="H75" s="19"/>
      <c r="I75" s="19"/>
      <c r="J75" s="19"/>
      <c r="R75" s="14"/>
      <c r="X75" s="14"/>
      <c r="Y75" s="25"/>
      <c r="Z75" s="25"/>
      <c r="AA75" s="25"/>
      <c r="AB75" s="25"/>
      <c r="AC75" s="19"/>
      <c r="AD75" s="19"/>
      <c r="AE75" s="19"/>
      <c r="AF75" s="19"/>
      <c r="AK75" s="60"/>
    </row>
    <row r="76" spans="7:37" s="13" customFormat="1">
      <c r="G76" s="19"/>
      <c r="H76" s="19"/>
      <c r="I76" s="19"/>
      <c r="J76" s="19"/>
      <c r="R76" s="14"/>
      <c r="X76" s="14"/>
      <c r="Y76" s="25"/>
      <c r="Z76" s="25"/>
      <c r="AA76" s="25"/>
      <c r="AB76" s="25"/>
      <c r="AC76" s="19"/>
      <c r="AD76" s="19"/>
      <c r="AE76" s="19"/>
      <c r="AF76" s="19"/>
      <c r="AK76" s="60"/>
    </row>
    <row r="77" spans="7:37" s="13" customFormat="1">
      <c r="G77" s="19"/>
      <c r="H77" s="19"/>
      <c r="I77" s="19"/>
      <c r="J77" s="19"/>
      <c r="R77" s="14"/>
      <c r="X77" s="14"/>
      <c r="Y77" s="25"/>
      <c r="Z77" s="25"/>
      <c r="AA77" s="25"/>
      <c r="AB77" s="25"/>
      <c r="AC77" s="19"/>
      <c r="AD77" s="19"/>
      <c r="AE77" s="19"/>
      <c r="AF77" s="19"/>
      <c r="AK77" s="60"/>
    </row>
    <row r="78" spans="7:37" s="13" customFormat="1">
      <c r="G78" s="19"/>
      <c r="H78" s="19"/>
      <c r="I78" s="19"/>
      <c r="J78" s="19"/>
      <c r="R78" s="14"/>
      <c r="X78" s="14"/>
      <c r="Y78" s="25"/>
      <c r="Z78" s="25"/>
      <c r="AA78" s="25"/>
      <c r="AB78" s="25"/>
      <c r="AC78" s="19"/>
      <c r="AD78" s="19"/>
      <c r="AE78" s="19"/>
      <c r="AF78" s="19"/>
      <c r="AK78" s="60"/>
    </row>
    <row r="79" spans="7:37" s="13" customFormat="1">
      <c r="G79" s="19"/>
      <c r="H79" s="19"/>
      <c r="I79" s="19"/>
      <c r="J79" s="19"/>
      <c r="R79" s="14"/>
      <c r="X79" s="14"/>
      <c r="Y79" s="25"/>
      <c r="Z79" s="25"/>
      <c r="AA79" s="25"/>
      <c r="AB79" s="25"/>
      <c r="AC79" s="19"/>
      <c r="AD79" s="19"/>
      <c r="AE79" s="19"/>
      <c r="AF79" s="19"/>
      <c r="AK79" s="60"/>
    </row>
    <row r="80" spans="7:37" s="13" customFormat="1">
      <c r="G80" s="19"/>
      <c r="H80" s="19"/>
      <c r="I80" s="19"/>
      <c r="J80" s="19"/>
      <c r="R80" s="14"/>
      <c r="X80" s="14"/>
      <c r="Y80" s="25"/>
      <c r="Z80" s="25"/>
      <c r="AA80" s="25"/>
      <c r="AB80" s="25"/>
      <c r="AC80" s="19"/>
      <c r="AD80" s="19"/>
      <c r="AE80" s="19"/>
      <c r="AF80" s="19"/>
      <c r="AK80" s="60"/>
    </row>
    <row r="81" spans="7:37" s="13" customFormat="1">
      <c r="G81" s="19"/>
      <c r="H81" s="19"/>
      <c r="I81" s="19"/>
      <c r="J81" s="19"/>
      <c r="R81" s="14"/>
      <c r="X81" s="14"/>
      <c r="Y81" s="25"/>
      <c r="Z81" s="25"/>
      <c r="AA81" s="25"/>
      <c r="AB81" s="25"/>
      <c r="AC81" s="19"/>
      <c r="AD81" s="19"/>
      <c r="AE81" s="19"/>
      <c r="AF81" s="19"/>
      <c r="AK81" s="60"/>
    </row>
    <row r="82" spans="7:37" s="13" customFormat="1">
      <c r="G82" s="19"/>
      <c r="H82" s="19"/>
      <c r="I82" s="19"/>
      <c r="J82" s="19"/>
      <c r="R82" s="14"/>
      <c r="X82" s="14"/>
      <c r="Y82" s="25"/>
      <c r="Z82" s="25"/>
      <c r="AA82" s="25"/>
      <c r="AB82" s="25"/>
      <c r="AC82" s="19"/>
      <c r="AD82" s="19"/>
      <c r="AE82" s="19"/>
      <c r="AF82" s="19"/>
      <c r="AK82" s="60"/>
    </row>
    <row r="83" spans="7:37" s="13" customFormat="1">
      <c r="G83" s="19"/>
      <c r="H83" s="19"/>
      <c r="I83" s="19"/>
      <c r="J83" s="19"/>
      <c r="R83" s="14"/>
      <c r="X83" s="14"/>
      <c r="Y83" s="25"/>
      <c r="Z83" s="25"/>
      <c r="AA83" s="25"/>
      <c r="AB83" s="25"/>
      <c r="AC83" s="19"/>
      <c r="AD83" s="19"/>
      <c r="AE83" s="19"/>
      <c r="AF83" s="19"/>
      <c r="AK83" s="60"/>
    </row>
    <row r="84" spans="7:37" s="13" customFormat="1">
      <c r="G84" s="19"/>
      <c r="H84" s="19"/>
      <c r="I84" s="19"/>
      <c r="J84" s="19"/>
      <c r="R84" s="14"/>
      <c r="X84" s="14"/>
      <c r="Y84" s="25"/>
      <c r="Z84" s="25"/>
      <c r="AA84" s="25"/>
      <c r="AB84" s="25"/>
      <c r="AC84" s="19"/>
      <c r="AD84" s="19"/>
      <c r="AE84" s="19"/>
      <c r="AF84" s="19"/>
      <c r="AK84" s="60"/>
    </row>
    <row r="85" spans="7:37" s="13" customFormat="1">
      <c r="G85" s="19"/>
      <c r="H85" s="19"/>
      <c r="I85" s="19"/>
      <c r="J85" s="19"/>
      <c r="R85" s="14"/>
      <c r="X85" s="14"/>
      <c r="Y85" s="25"/>
      <c r="Z85" s="25"/>
      <c r="AA85" s="25"/>
      <c r="AB85" s="25"/>
      <c r="AC85" s="19"/>
      <c r="AD85" s="19"/>
      <c r="AE85" s="19"/>
      <c r="AF85" s="19"/>
      <c r="AK85" s="60"/>
    </row>
    <row r="86" spans="7:37" s="13" customFormat="1">
      <c r="G86" s="19"/>
      <c r="H86" s="19"/>
      <c r="I86" s="19"/>
      <c r="J86" s="19"/>
      <c r="R86" s="14"/>
      <c r="X86" s="14"/>
      <c r="Y86" s="25"/>
      <c r="Z86" s="25"/>
      <c r="AA86" s="25"/>
      <c r="AB86" s="25"/>
      <c r="AC86" s="19"/>
      <c r="AD86" s="19"/>
      <c r="AE86" s="19"/>
      <c r="AF86" s="19"/>
      <c r="AK86" s="60"/>
    </row>
    <row r="87" spans="7:37" s="13" customFormat="1">
      <c r="G87" s="19"/>
      <c r="H87" s="19"/>
      <c r="I87" s="19"/>
      <c r="J87" s="19"/>
      <c r="R87" s="14"/>
      <c r="X87" s="14"/>
      <c r="Y87" s="25"/>
      <c r="Z87" s="25"/>
      <c r="AA87" s="25"/>
      <c r="AB87" s="25"/>
      <c r="AC87" s="19"/>
      <c r="AD87" s="19"/>
      <c r="AE87" s="19"/>
      <c r="AF87" s="19"/>
      <c r="AK87" s="60"/>
    </row>
    <row r="88" spans="7:37" s="13" customFormat="1">
      <c r="G88" s="19"/>
      <c r="H88" s="19"/>
      <c r="I88" s="19"/>
      <c r="J88" s="19"/>
      <c r="R88" s="14"/>
      <c r="X88" s="14"/>
      <c r="Y88" s="25"/>
      <c r="Z88" s="25"/>
      <c r="AA88" s="25"/>
      <c r="AB88" s="25"/>
      <c r="AC88" s="19"/>
      <c r="AD88" s="19"/>
      <c r="AE88" s="19"/>
      <c r="AF88" s="19"/>
      <c r="AK88" s="60"/>
    </row>
    <row r="89" spans="7:37" s="13" customFormat="1">
      <c r="G89" s="19"/>
      <c r="H89" s="19"/>
      <c r="I89" s="19"/>
      <c r="J89" s="19"/>
      <c r="R89" s="14"/>
      <c r="X89" s="14"/>
      <c r="Y89" s="25"/>
      <c r="Z89" s="25"/>
      <c r="AA89" s="25"/>
      <c r="AB89" s="25"/>
      <c r="AC89" s="19"/>
      <c r="AD89" s="19"/>
      <c r="AE89" s="19"/>
      <c r="AF89" s="19"/>
      <c r="AK89" s="60"/>
    </row>
    <row r="90" spans="7:37" s="13" customFormat="1">
      <c r="G90" s="19"/>
      <c r="H90" s="19"/>
      <c r="I90" s="19"/>
      <c r="J90" s="19"/>
      <c r="R90" s="14"/>
      <c r="X90" s="14"/>
      <c r="Y90" s="25"/>
      <c r="Z90" s="25"/>
      <c r="AA90" s="25"/>
      <c r="AB90" s="25"/>
      <c r="AC90" s="19"/>
      <c r="AD90" s="19"/>
      <c r="AE90" s="19"/>
      <c r="AF90" s="19"/>
      <c r="AK90" s="60"/>
    </row>
    <row r="91" spans="7:37" s="13" customFormat="1">
      <c r="G91" s="19"/>
      <c r="H91" s="19"/>
      <c r="I91" s="19"/>
      <c r="J91" s="19"/>
      <c r="R91" s="14"/>
      <c r="X91" s="14"/>
      <c r="Y91" s="25"/>
      <c r="Z91" s="25"/>
      <c r="AA91" s="25"/>
      <c r="AB91" s="25"/>
      <c r="AC91" s="19"/>
      <c r="AD91" s="19"/>
      <c r="AE91" s="19"/>
      <c r="AF91" s="19"/>
      <c r="AK91" s="60"/>
    </row>
    <row r="92" spans="7:37" s="13" customFormat="1">
      <c r="G92" s="19"/>
      <c r="H92" s="19"/>
      <c r="I92" s="19"/>
      <c r="J92" s="19"/>
      <c r="R92" s="14"/>
      <c r="X92" s="14"/>
      <c r="Y92" s="25"/>
      <c r="Z92" s="25"/>
      <c r="AA92" s="25"/>
      <c r="AB92" s="25"/>
      <c r="AC92" s="19"/>
      <c r="AD92" s="19"/>
      <c r="AE92" s="19"/>
      <c r="AF92" s="19"/>
      <c r="AK92" s="60"/>
    </row>
    <row r="93" spans="7:37" s="13" customFormat="1">
      <c r="G93" s="19"/>
      <c r="H93" s="19"/>
      <c r="I93" s="19"/>
      <c r="J93" s="19"/>
      <c r="R93" s="14"/>
      <c r="X93" s="14"/>
      <c r="Y93" s="25"/>
      <c r="Z93" s="25"/>
      <c r="AA93" s="25"/>
      <c r="AB93" s="25"/>
      <c r="AC93" s="19"/>
      <c r="AD93" s="19"/>
      <c r="AE93" s="19"/>
      <c r="AF93" s="19"/>
      <c r="AK93" s="60"/>
    </row>
    <row r="94" spans="7:37" s="13" customFormat="1">
      <c r="G94" s="19"/>
      <c r="H94" s="19"/>
      <c r="I94" s="19"/>
      <c r="J94" s="19"/>
      <c r="R94" s="14"/>
      <c r="X94" s="14"/>
      <c r="Y94" s="25"/>
      <c r="Z94" s="25"/>
      <c r="AA94" s="25"/>
      <c r="AB94" s="25"/>
      <c r="AC94" s="19"/>
      <c r="AD94" s="19"/>
      <c r="AE94" s="19"/>
      <c r="AF94" s="19"/>
      <c r="AK94" s="60"/>
    </row>
    <row r="95" spans="7:37" s="13" customFormat="1">
      <c r="G95" s="19"/>
      <c r="H95" s="19"/>
      <c r="I95" s="19"/>
      <c r="J95" s="19"/>
      <c r="R95" s="14"/>
      <c r="X95" s="14"/>
      <c r="Y95" s="25"/>
      <c r="Z95" s="25"/>
      <c r="AA95" s="25"/>
      <c r="AB95" s="25"/>
      <c r="AC95" s="19"/>
      <c r="AD95" s="19"/>
      <c r="AE95" s="19"/>
      <c r="AF95" s="19"/>
      <c r="AK95" s="60"/>
    </row>
    <row r="96" spans="7:37" s="13" customFormat="1">
      <c r="G96" s="19"/>
      <c r="H96" s="19"/>
      <c r="I96" s="19"/>
      <c r="J96" s="19"/>
      <c r="R96" s="14"/>
      <c r="X96" s="14"/>
      <c r="Y96" s="25"/>
      <c r="Z96" s="25"/>
      <c r="AA96" s="25"/>
      <c r="AB96" s="25"/>
      <c r="AC96" s="19"/>
      <c r="AD96" s="19"/>
      <c r="AE96" s="19"/>
      <c r="AF96" s="19"/>
      <c r="AK96" s="60"/>
    </row>
    <row r="97" spans="7:37" s="13" customFormat="1">
      <c r="G97" s="19"/>
      <c r="H97" s="19"/>
      <c r="I97" s="19"/>
      <c r="J97" s="19"/>
      <c r="R97" s="14"/>
      <c r="X97" s="14"/>
      <c r="Y97" s="25"/>
      <c r="Z97" s="25"/>
      <c r="AA97" s="25"/>
      <c r="AB97" s="25"/>
      <c r="AC97" s="19"/>
      <c r="AD97" s="19"/>
      <c r="AE97" s="19"/>
      <c r="AF97" s="19"/>
      <c r="AK97" s="60"/>
    </row>
    <row r="98" spans="7:37" s="13" customFormat="1">
      <c r="G98" s="19"/>
      <c r="H98" s="19"/>
      <c r="I98" s="19"/>
      <c r="J98" s="19"/>
      <c r="R98" s="14"/>
      <c r="X98" s="14"/>
      <c r="Y98" s="25"/>
      <c r="Z98" s="25"/>
      <c r="AA98" s="25"/>
      <c r="AB98" s="25"/>
      <c r="AC98" s="19"/>
      <c r="AD98" s="19"/>
      <c r="AE98" s="19"/>
      <c r="AF98" s="19"/>
      <c r="AK98" s="60"/>
    </row>
    <row r="99" spans="7:37" s="13" customFormat="1">
      <c r="G99" s="19"/>
      <c r="H99" s="19"/>
      <c r="I99" s="19"/>
      <c r="J99" s="19"/>
      <c r="R99" s="14"/>
      <c r="X99" s="14"/>
      <c r="Y99" s="25"/>
      <c r="Z99" s="25"/>
      <c r="AA99" s="25"/>
      <c r="AB99" s="25"/>
      <c r="AC99" s="19"/>
      <c r="AD99" s="19"/>
      <c r="AE99" s="19"/>
      <c r="AF99" s="19"/>
      <c r="AK99" s="60"/>
    </row>
    <row r="100" spans="7:37" s="13" customFormat="1">
      <c r="G100" s="19"/>
      <c r="H100" s="19"/>
      <c r="I100" s="19"/>
      <c r="J100" s="19"/>
      <c r="R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60"/>
    </row>
    <row r="101" spans="7:37" s="13" customFormat="1">
      <c r="G101" s="19"/>
      <c r="H101" s="19"/>
      <c r="I101" s="19"/>
      <c r="J101" s="19"/>
      <c r="R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60"/>
    </row>
    <row r="102" spans="7:37" s="13" customFormat="1">
      <c r="G102" s="19"/>
      <c r="H102" s="19"/>
      <c r="I102" s="19"/>
      <c r="J102" s="19"/>
      <c r="R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60"/>
    </row>
    <row r="103" spans="7:37" s="13" customFormat="1">
      <c r="G103" s="19"/>
      <c r="H103" s="19"/>
      <c r="I103" s="19"/>
      <c r="J103" s="19"/>
      <c r="R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60"/>
    </row>
    <row r="104" spans="7:37" s="13" customFormat="1">
      <c r="G104" s="19"/>
      <c r="H104" s="19"/>
      <c r="I104" s="19"/>
      <c r="J104" s="19"/>
      <c r="R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60"/>
    </row>
    <row r="105" spans="7:37" s="13" customFormat="1">
      <c r="G105" s="19"/>
      <c r="H105" s="19"/>
      <c r="I105" s="19"/>
      <c r="J105" s="19"/>
      <c r="R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60"/>
    </row>
    <row r="106" spans="7:37" s="13" customFormat="1">
      <c r="G106" s="19"/>
      <c r="H106" s="19"/>
      <c r="I106" s="19"/>
      <c r="J106" s="19"/>
      <c r="R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60"/>
    </row>
    <row r="107" spans="7:37" s="13" customFormat="1">
      <c r="G107" s="19"/>
      <c r="H107" s="19"/>
      <c r="I107" s="19"/>
      <c r="J107" s="19"/>
      <c r="R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60"/>
    </row>
    <row r="108" spans="7:37" s="13" customFormat="1">
      <c r="G108" s="19"/>
      <c r="H108" s="19"/>
      <c r="I108" s="19"/>
      <c r="J108" s="19"/>
      <c r="R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60"/>
    </row>
    <row r="109" spans="7:37" s="13" customFormat="1">
      <c r="G109" s="19"/>
      <c r="H109" s="19"/>
      <c r="I109" s="19"/>
      <c r="J109" s="19"/>
      <c r="R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60"/>
    </row>
    <row r="110" spans="7:37" s="13" customFormat="1">
      <c r="G110" s="19"/>
      <c r="H110" s="19"/>
      <c r="I110" s="19"/>
      <c r="J110" s="19"/>
      <c r="R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60"/>
    </row>
    <row r="111" spans="7:37" s="13" customFormat="1">
      <c r="G111" s="19"/>
      <c r="H111" s="19"/>
      <c r="I111" s="19"/>
      <c r="J111" s="19"/>
      <c r="R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60"/>
    </row>
    <row r="112" spans="7:37" s="13" customFormat="1">
      <c r="G112" s="19"/>
      <c r="H112" s="19"/>
      <c r="I112" s="19"/>
      <c r="J112" s="19"/>
      <c r="R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60"/>
    </row>
    <row r="113" spans="7:37" s="13" customFormat="1">
      <c r="G113" s="19"/>
      <c r="H113" s="19"/>
      <c r="I113" s="19"/>
      <c r="J113" s="19"/>
      <c r="R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60"/>
    </row>
    <row r="114" spans="7:37" s="13" customFormat="1">
      <c r="G114" s="19"/>
      <c r="H114" s="19"/>
      <c r="I114" s="19"/>
      <c r="J114" s="19"/>
      <c r="R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60"/>
    </row>
    <row r="115" spans="7:37" s="13" customFormat="1">
      <c r="G115" s="19"/>
      <c r="H115" s="19"/>
      <c r="I115" s="19"/>
      <c r="J115" s="19"/>
      <c r="R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60"/>
    </row>
    <row r="116" spans="7:37" s="13" customFormat="1">
      <c r="G116" s="19"/>
      <c r="H116" s="19"/>
      <c r="I116" s="19"/>
      <c r="J116" s="19"/>
      <c r="R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60"/>
    </row>
    <row r="117" spans="7:37" s="13" customFormat="1">
      <c r="G117" s="19"/>
      <c r="H117" s="19"/>
      <c r="I117" s="19"/>
      <c r="J117" s="19"/>
      <c r="R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60"/>
    </row>
    <row r="118" spans="7:37" s="13" customFormat="1">
      <c r="G118" s="19"/>
      <c r="H118" s="19"/>
      <c r="I118" s="19"/>
      <c r="J118" s="19"/>
      <c r="R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60"/>
    </row>
    <row r="119" spans="7:37" s="13" customFormat="1">
      <c r="G119" s="19"/>
      <c r="H119" s="19"/>
      <c r="I119" s="19"/>
      <c r="J119" s="19"/>
      <c r="R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60"/>
    </row>
    <row r="120" spans="7:37" s="13" customFormat="1">
      <c r="G120" s="19"/>
      <c r="H120" s="19"/>
      <c r="I120" s="19"/>
      <c r="J120" s="19"/>
      <c r="R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60"/>
    </row>
    <row r="121" spans="7:37" s="13" customFormat="1">
      <c r="G121" s="19"/>
      <c r="H121" s="19"/>
      <c r="I121" s="19"/>
      <c r="J121" s="19"/>
      <c r="R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60"/>
    </row>
    <row r="122" spans="7:37" s="13" customFormat="1">
      <c r="G122" s="19"/>
      <c r="H122" s="19"/>
      <c r="I122" s="19"/>
      <c r="J122" s="19"/>
      <c r="R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60"/>
    </row>
    <row r="123" spans="7:37" s="13" customFormat="1">
      <c r="G123" s="19"/>
      <c r="H123" s="19"/>
      <c r="I123" s="19"/>
      <c r="J123" s="19"/>
      <c r="R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60"/>
    </row>
    <row r="124" spans="7:37" s="13" customFormat="1">
      <c r="G124" s="19"/>
      <c r="H124" s="19"/>
      <c r="I124" s="19"/>
      <c r="J124" s="19"/>
      <c r="R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60"/>
    </row>
    <row r="125" spans="7:37" s="13" customFormat="1">
      <c r="G125" s="19"/>
      <c r="H125" s="19"/>
      <c r="I125" s="19"/>
      <c r="J125" s="19"/>
      <c r="R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60"/>
    </row>
    <row r="126" spans="7:37" s="13" customFormat="1">
      <c r="G126" s="19"/>
      <c r="H126" s="19"/>
      <c r="I126" s="19"/>
      <c r="J126" s="19"/>
      <c r="R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60"/>
    </row>
    <row r="127" spans="7:37" s="13" customFormat="1">
      <c r="G127" s="19"/>
      <c r="H127" s="19"/>
      <c r="I127" s="19"/>
      <c r="J127" s="19"/>
      <c r="R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60"/>
    </row>
    <row r="128" spans="7:37" s="13" customFormat="1">
      <c r="G128" s="19"/>
      <c r="H128" s="19"/>
      <c r="I128" s="19"/>
      <c r="J128" s="19"/>
      <c r="R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60"/>
    </row>
    <row r="129" spans="7:37" s="13" customFormat="1">
      <c r="G129" s="19"/>
      <c r="H129" s="19"/>
      <c r="I129" s="19"/>
      <c r="J129" s="19"/>
      <c r="R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60"/>
    </row>
    <row r="130" spans="7:37" s="13" customFormat="1">
      <c r="G130" s="19"/>
      <c r="H130" s="19"/>
      <c r="I130" s="19"/>
      <c r="J130" s="19"/>
      <c r="R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60"/>
    </row>
    <row r="131" spans="7:37" s="13" customFormat="1">
      <c r="G131" s="19"/>
      <c r="H131" s="19"/>
      <c r="I131" s="19"/>
      <c r="J131" s="19"/>
      <c r="R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60"/>
    </row>
    <row r="132" spans="7:37" s="13" customFormat="1">
      <c r="G132" s="19"/>
      <c r="H132" s="19"/>
      <c r="I132" s="19"/>
      <c r="J132" s="19"/>
      <c r="R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60"/>
    </row>
    <row r="133" spans="7:37" s="13" customFormat="1">
      <c r="G133" s="19"/>
      <c r="H133" s="19"/>
      <c r="I133" s="19"/>
      <c r="J133" s="19"/>
      <c r="R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60"/>
    </row>
    <row r="134" spans="7:37" s="13" customFormat="1">
      <c r="G134" s="19"/>
      <c r="H134" s="19"/>
      <c r="I134" s="19"/>
      <c r="J134" s="19"/>
      <c r="R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60"/>
    </row>
    <row r="135" spans="7:37" s="13" customFormat="1">
      <c r="G135" s="19"/>
      <c r="H135" s="19"/>
      <c r="I135" s="19"/>
      <c r="J135" s="19"/>
      <c r="R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60"/>
    </row>
    <row r="136" spans="7:37" s="13" customFormat="1">
      <c r="G136" s="19"/>
      <c r="H136" s="19"/>
      <c r="I136" s="19"/>
      <c r="J136" s="19"/>
      <c r="R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60"/>
    </row>
    <row r="137" spans="7:37" s="13" customFormat="1">
      <c r="G137" s="19"/>
      <c r="H137" s="19"/>
      <c r="I137" s="19"/>
      <c r="J137" s="19"/>
      <c r="R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60"/>
    </row>
    <row r="138" spans="7:37" s="13" customFormat="1">
      <c r="G138" s="19"/>
      <c r="H138" s="19"/>
      <c r="I138" s="19"/>
      <c r="J138" s="19"/>
      <c r="R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60"/>
    </row>
    <row r="139" spans="7:37" s="13" customFormat="1">
      <c r="G139" s="19"/>
      <c r="H139" s="19"/>
      <c r="I139" s="19"/>
      <c r="J139" s="19"/>
      <c r="R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60"/>
    </row>
    <row r="140" spans="7:37" s="13" customFormat="1">
      <c r="G140" s="19"/>
      <c r="H140" s="19"/>
      <c r="I140" s="19"/>
      <c r="J140" s="19"/>
      <c r="R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60"/>
    </row>
    <row r="141" spans="7:37" s="13" customFormat="1">
      <c r="G141" s="19"/>
      <c r="H141" s="19"/>
      <c r="I141" s="19"/>
      <c r="J141" s="19"/>
      <c r="R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60"/>
    </row>
    <row r="142" spans="7:37" s="13" customFormat="1">
      <c r="G142" s="19"/>
      <c r="H142" s="19"/>
      <c r="I142" s="19"/>
      <c r="J142" s="19"/>
      <c r="R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60"/>
    </row>
    <row r="143" spans="7:37" s="13" customFormat="1">
      <c r="G143" s="19"/>
      <c r="H143" s="19"/>
      <c r="I143" s="19"/>
      <c r="J143" s="19"/>
      <c r="R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60"/>
    </row>
    <row r="144" spans="7:37" s="13" customFormat="1">
      <c r="G144" s="19"/>
      <c r="H144" s="19"/>
      <c r="I144" s="19"/>
      <c r="J144" s="19"/>
      <c r="R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60"/>
    </row>
    <row r="145" spans="7:37" s="13" customFormat="1">
      <c r="G145" s="19"/>
      <c r="H145" s="19"/>
      <c r="I145" s="19"/>
      <c r="J145" s="19"/>
      <c r="R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60"/>
    </row>
    <row r="146" spans="7:37" s="13" customFormat="1">
      <c r="G146" s="19"/>
      <c r="H146" s="19"/>
      <c r="I146" s="19"/>
      <c r="J146" s="19"/>
      <c r="R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60"/>
    </row>
    <row r="147" spans="7:37" s="13" customFormat="1">
      <c r="G147" s="19"/>
      <c r="H147" s="19"/>
      <c r="I147" s="19"/>
      <c r="J147" s="19"/>
      <c r="R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60"/>
    </row>
    <row r="148" spans="7:37" s="13" customFormat="1">
      <c r="G148" s="19"/>
      <c r="H148" s="19"/>
      <c r="I148" s="19"/>
      <c r="J148" s="19"/>
      <c r="R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60"/>
    </row>
    <row r="149" spans="7:37" s="13" customFormat="1">
      <c r="G149" s="19"/>
      <c r="H149" s="19"/>
      <c r="I149" s="19"/>
      <c r="J149" s="19"/>
      <c r="R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60"/>
    </row>
    <row r="150" spans="7:37" s="13" customFormat="1">
      <c r="G150" s="19"/>
      <c r="H150" s="19"/>
      <c r="I150" s="19"/>
      <c r="J150" s="19"/>
      <c r="R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60"/>
    </row>
    <row r="151" spans="7:37" s="13" customFormat="1">
      <c r="G151" s="19"/>
      <c r="H151" s="19"/>
      <c r="I151" s="19"/>
      <c r="J151" s="19"/>
      <c r="R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60"/>
    </row>
    <row r="152" spans="7:37" s="13" customFormat="1">
      <c r="G152" s="19"/>
      <c r="H152" s="19"/>
      <c r="I152" s="19"/>
      <c r="J152" s="19"/>
      <c r="R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60"/>
    </row>
    <row r="153" spans="7:37" s="13" customFormat="1">
      <c r="G153" s="19"/>
      <c r="H153" s="19"/>
      <c r="I153" s="19"/>
      <c r="J153" s="19"/>
      <c r="R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60"/>
    </row>
    <row r="154" spans="7:37" s="13" customFormat="1">
      <c r="G154" s="19"/>
      <c r="H154" s="19"/>
      <c r="I154" s="19"/>
      <c r="J154" s="19"/>
      <c r="R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60"/>
    </row>
    <row r="155" spans="7:37" s="13" customFormat="1">
      <c r="G155" s="19"/>
      <c r="H155" s="19"/>
      <c r="I155" s="19"/>
      <c r="J155" s="19"/>
      <c r="R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60"/>
    </row>
    <row r="156" spans="7:37" s="13" customFormat="1">
      <c r="G156" s="19"/>
      <c r="H156" s="19"/>
      <c r="I156" s="19"/>
      <c r="J156" s="19"/>
      <c r="R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60"/>
    </row>
    <row r="157" spans="7:37" s="13" customFormat="1">
      <c r="G157" s="19"/>
      <c r="H157" s="19"/>
      <c r="I157" s="19"/>
      <c r="J157" s="19"/>
      <c r="R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60"/>
    </row>
    <row r="158" spans="7:37" s="13" customFormat="1">
      <c r="G158" s="19"/>
      <c r="H158" s="19"/>
      <c r="I158" s="19"/>
      <c r="J158" s="19"/>
      <c r="R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60"/>
    </row>
    <row r="159" spans="7:37" s="13" customFormat="1">
      <c r="G159" s="19"/>
      <c r="H159" s="19"/>
      <c r="I159" s="19"/>
      <c r="J159" s="19"/>
      <c r="R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60"/>
    </row>
    <row r="160" spans="7:37" s="13" customFormat="1">
      <c r="G160" s="19"/>
      <c r="H160" s="19"/>
      <c r="I160" s="19"/>
      <c r="J160" s="19"/>
      <c r="R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60"/>
    </row>
    <row r="161" spans="7:37" s="13" customFormat="1">
      <c r="G161" s="19"/>
      <c r="H161" s="19"/>
      <c r="I161" s="19"/>
      <c r="J161" s="19"/>
      <c r="R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60"/>
    </row>
    <row r="162" spans="7:37" s="13" customFormat="1">
      <c r="G162" s="19"/>
      <c r="H162" s="19"/>
      <c r="I162" s="19"/>
      <c r="J162" s="19"/>
      <c r="R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60"/>
    </row>
    <row r="163" spans="7:37" s="13" customFormat="1">
      <c r="G163" s="19"/>
      <c r="H163" s="19"/>
      <c r="I163" s="19"/>
      <c r="J163" s="19"/>
      <c r="R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60"/>
    </row>
    <row r="164" spans="7:37" s="13" customFormat="1">
      <c r="G164" s="19"/>
      <c r="H164" s="19"/>
      <c r="I164" s="19"/>
      <c r="J164" s="19"/>
      <c r="R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60"/>
    </row>
    <row r="165" spans="7:37" s="13" customFormat="1">
      <c r="G165" s="19"/>
      <c r="H165" s="19"/>
      <c r="I165" s="19"/>
      <c r="J165" s="19"/>
      <c r="R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60"/>
    </row>
    <row r="166" spans="7:37" s="13" customFormat="1">
      <c r="G166" s="19"/>
      <c r="H166" s="19"/>
      <c r="I166" s="19"/>
      <c r="J166" s="19"/>
      <c r="R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60"/>
    </row>
    <row r="167" spans="7:37" s="13" customFormat="1">
      <c r="G167" s="19"/>
      <c r="H167" s="19"/>
      <c r="I167" s="19"/>
      <c r="J167" s="19"/>
      <c r="R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60"/>
    </row>
    <row r="168" spans="7:37" s="13" customFormat="1">
      <c r="G168" s="19"/>
      <c r="H168" s="19"/>
      <c r="I168" s="19"/>
      <c r="J168" s="19"/>
      <c r="R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60"/>
    </row>
    <row r="169" spans="7:37" s="13" customFormat="1">
      <c r="G169" s="19"/>
      <c r="H169" s="19"/>
      <c r="I169" s="19"/>
      <c r="J169" s="19"/>
      <c r="R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60"/>
    </row>
    <row r="170" spans="7:37" s="13" customFormat="1">
      <c r="G170" s="19"/>
      <c r="H170" s="19"/>
      <c r="I170" s="19"/>
      <c r="J170" s="19"/>
      <c r="R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60"/>
    </row>
    <row r="171" spans="7:37" s="13" customFormat="1">
      <c r="G171" s="19"/>
      <c r="H171" s="19"/>
      <c r="I171" s="19"/>
      <c r="J171" s="19"/>
      <c r="R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60"/>
    </row>
    <row r="172" spans="7:37" s="13" customFormat="1">
      <c r="G172" s="19"/>
      <c r="H172" s="19"/>
      <c r="I172" s="19"/>
      <c r="J172" s="19"/>
      <c r="R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60"/>
    </row>
    <row r="173" spans="7:37" s="13" customFormat="1">
      <c r="G173" s="19"/>
      <c r="H173" s="19"/>
      <c r="I173" s="19"/>
      <c r="J173" s="19"/>
      <c r="R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60"/>
    </row>
    <row r="174" spans="7:37" s="13" customFormat="1">
      <c r="G174" s="19"/>
      <c r="H174" s="19"/>
      <c r="I174" s="19"/>
      <c r="J174" s="19"/>
      <c r="R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60"/>
    </row>
    <row r="175" spans="7:37" s="13" customFormat="1">
      <c r="G175" s="19"/>
      <c r="H175" s="19"/>
      <c r="I175" s="19"/>
      <c r="J175" s="19"/>
      <c r="R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60"/>
    </row>
    <row r="176" spans="7:37" s="13" customFormat="1">
      <c r="G176" s="19"/>
      <c r="H176" s="19"/>
      <c r="I176" s="19"/>
      <c r="J176" s="19"/>
      <c r="R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60"/>
    </row>
    <row r="177" spans="7:37" s="13" customFormat="1">
      <c r="G177" s="19"/>
      <c r="H177" s="19"/>
      <c r="I177" s="19"/>
      <c r="J177" s="19"/>
      <c r="R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60"/>
    </row>
    <row r="178" spans="7:37" s="13" customFormat="1">
      <c r="G178" s="19"/>
      <c r="H178" s="19"/>
      <c r="I178" s="19"/>
      <c r="J178" s="19"/>
      <c r="R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60"/>
    </row>
    <row r="179" spans="7:37" s="13" customFormat="1">
      <c r="G179" s="19"/>
      <c r="H179" s="19"/>
      <c r="I179" s="19"/>
      <c r="J179" s="19"/>
      <c r="R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60"/>
    </row>
    <row r="180" spans="7:37" s="13" customFormat="1">
      <c r="G180" s="19"/>
      <c r="H180" s="19"/>
      <c r="I180" s="19"/>
      <c r="J180" s="19"/>
      <c r="R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60"/>
    </row>
    <row r="181" spans="7:37" s="13" customFormat="1">
      <c r="G181" s="19"/>
      <c r="H181" s="19"/>
      <c r="I181" s="19"/>
      <c r="J181" s="19"/>
      <c r="R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60"/>
    </row>
    <row r="182" spans="7:37" s="13" customFormat="1">
      <c r="G182" s="19"/>
      <c r="H182" s="19"/>
      <c r="I182" s="19"/>
      <c r="J182" s="19"/>
      <c r="R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60"/>
    </row>
    <row r="183" spans="7:37" s="13" customFormat="1">
      <c r="G183" s="19"/>
      <c r="H183" s="19"/>
      <c r="I183" s="19"/>
      <c r="J183" s="19"/>
      <c r="R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60"/>
    </row>
    <row r="184" spans="7:37" s="13" customFormat="1">
      <c r="G184" s="19"/>
      <c r="H184" s="19"/>
      <c r="I184" s="19"/>
      <c r="J184" s="19"/>
      <c r="R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60"/>
    </row>
    <row r="185" spans="7:37" s="13" customFormat="1">
      <c r="G185" s="19"/>
      <c r="H185" s="19"/>
      <c r="I185" s="19"/>
      <c r="J185" s="19"/>
      <c r="R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60"/>
    </row>
    <row r="186" spans="7:37" s="13" customFormat="1">
      <c r="G186" s="19"/>
      <c r="H186" s="19"/>
      <c r="I186" s="19"/>
      <c r="J186" s="19"/>
      <c r="R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60"/>
    </row>
    <row r="187" spans="7:37" s="13" customFormat="1">
      <c r="G187" s="19"/>
      <c r="H187" s="19"/>
      <c r="I187" s="19"/>
      <c r="J187" s="19"/>
      <c r="R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60"/>
    </row>
    <row r="188" spans="7:37" s="13" customFormat="1">
      <c r="G188" s="19"/>
      <c r="H188" s="19"/>
      <c r="I188" s="19"/>
      <c r="J188" s="19"/>
      <c r="R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60"/>
    </row>
    <row r="189" spans="7:37" s="13" customFormat="1">
      <c r="G189" s="19"/>
      <c r="H189" s="19"/>
      <c r="I189" s="19"/>
      <c r="J189" s="19"/>
      <c r="R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60"/>
    </row>
    <row r="190" spans="7:37" s="13" customFormat="1">
      <c r="G190" s="19"/>
      <c r="H190" s="19"/>
      <c r="I190" s="19"/>
      <c r="J190" s="19"/>
      <c r="R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60"/>
    </row>
    <row r="191" spans="7:37" s="13" customFormat="1">
      <c r="G191" s="19"/>
      <c r="H191" s="19"/>
      <c r="I191" s="19"/>
      <c r="J191" s="19"/>
      <c r="R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60"/>
    </row>
    <row r="192" spans="7:37" s="13" customFormat="1">
      <c r="G192" s="19"/>
      <c r="H192" s="19"/>
      <c r="I192" s="19"/>
      <c r="J192" s="19"/>
      <c r="R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60"/>
    </row>
    <row r="193" spans="7:37" s="13" customFormat="1">
      <c r="G193" s="19"/>
      <c r="H193" s="19"/>
      <c r="I193" s="19"/>
      <c r="J193" s="19"/>
      <c r="R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60"/>
    </row>
    <row r="194" spans="7:37" s="13" customFormat="1">
      <c r="G194" s="19"/>
      <c r="H194" s="19"/>
      <c r="I194" s="19"/>
      <c r="J194" s="19"/>
      <c r="R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60"/>
    </row>
    <row r="195" spans="7:37" s="13" customFormat="1">
      <c r="G195" s="19"/>
      <c r="H195" s="19"/>
      <c r="I195" s="19"/>
      <c r="J195" s="19"/>
      <c r="R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60"/>
    </row>
    <row r="196" spans="7:37" s="13" customFormat="1">
      <c r="G196" s="19"/>
      <c r="H196" s="19"/>
      <c r="I196" s="19"/>
      <c r="J196" s="19"/>
      <c r="R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60"/>
    </row>
    <row r="197" spans="7:37" s="13" customFormat="1">
      <c r="G197" s="19"/>
      <c r="H197" s="19"/>
      <c r="I197" s="19"/>
      <c r="J197" s="19"/>
      <c r="R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60"/>
    </row>
    <row r="198" spans="7:37" s="13" customFormat="1">
      <c r="G198" s="19"/>
      <c r="H198" s="19"/>
      <c r="I198" s="19"/>
      <c r="J198" s="19"/>
      <c r="R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60"/>
    </row>
    <row r="199" spans="7:37" s="13" customFormat="1">
      <c r="G199" s="19"/>
      <c r="H199" s="19"/>
      <c r="I199" s="19"/>
      <c r="J199" s="19"/>
      <c r="R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60"/>
    </row>
    <row r="200" spans="7:37" s="13" customFormat="1">
      <c r="G200" s="19"/>
      <c r="H200" s="19"/>
      <c r="I200" s="19"/>
      <c r="J200" s="19"/>
      <c r="R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60"/>
    </row>
    <row r="201" spans="7:37" s="13" customFormat="1">
      <c r="G201" s="19"/>
      <c r="H201" s="19"/>
      <c r="I201" s="19"/>
      <c r="J201" s="19"/>
      <c r="R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60"/>
    </row>
    <row r="202" spans="7:37" s="13" customFormat="1">
      <c r="G202" s="19"/>
      <c r="H202" s="19"/>
      <c r="I202" s="19"/>
      <c r="J202" s="19"/>
      <c r="R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60"/>
    </row>
    <row r="203" spans="7:37" s="13" customFormat="1">
      <c r="G203" s="19"/>
      <c r="H203" s="19"/>
      <c r="I203" s="19"/>
      <c r="J203" s="19"/>
      <c r="R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60"/>
    </row>
    <row r="204" spans="7:37" s="13" customFormat="1">
      <c r="G204" s="19"/>
      <c r="H204" s="19"/>
      <c r="I204" s="19"/>
      <c r="J204" s="19"/>
      <c r="R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60"/>
    </row>
    <row r="205" spans="7:37" s="13" customFormat="1">
      <c r="G205" s="19"/>
      <c r="H205" s="19"/>
      <c r="I205" s="19"/>
      <c r="J205" s="19"/>
      <c r="R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60"/>
    </row>
    <row r="206" spans="7:37" s="13" customFormat="1">
      <c r="G206" s="19"/>
      <c r="H206" s="19"/>
      <c r="I206" s="19"/>
      <c r="J206" s="19"/>
      <c r="R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60"/>
    </row>
    <row r="207" spans="7:37" s="13" customFormat="1">
      <c r="G207" s="19"/>
      <c r="H207" s="19"/>
      <c r="I207" s="19"/>
      <c r="J207" s="19"/>
      <c r="R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60"/>
    </row>
    <row r="208" spans="7:37" s="13" customFormat="1">
      <c r="G208" s="19"/>
      <c r="H208" s="19"/>
      <c r="I208" s="19"/>
      <c r="J208" s="19"/>
      <c r="R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60"/>
    </row>
    <row r="209" spans="7:37" s="13" customFormat="1">
      <c r="G209" s="19"/>
      <c r="H209" s="19"/>
      <c r="I209" s="19"/>
      <c r="J209" s="19"/>
      <c r="R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60"/>
    </row>
    <row r="210" spans="7:37" s="13" customFormat="1">
      <c r="G210" s="19"/>
      <c r="H210" s="19"/>
      <c r="I210" s="19"/>
      <c r="J210" s="19"/>
      <c r="R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60"/>
    </row>
    <row r="211" spans="7:37" s="13" customFormat="1">
      <c r="G211" s="19"/>
      <c r="H211" s="19"/>
      <c r="I211" s="19"/>
      <c r="J211" s="19"/>
      <c r="R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60"/>
    </row>
    <row r="212" spans="7:37" s="13" customFormat="1">
      <c r="G212" s="19"/>
      <c r="H212" s="19"/>
      <c r="I212" s="19"/>
      <c r="J212" s="19"/>
      <c r="R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60"/>
    </row>
    <row r="213" spans="7:37" s="13" customFormat="1">
      <c r="G213" s="19"/>
      <c r="H213" s="19"/>
      <c r="I213" s="19"/>
      <c r="J213" s="19"/>
      <c r="R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60"/>
    </row>
    <row r="214" spans="7:37" s="13" customFormat="1">
      <c r="G214" s="19"/>
      <c r="H214" s="19"/>
      <c r="I214" s="19"/>
      <c r="J214" s="19"/>
      <c r="R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60"/>
    </row>
    <row r="215" spans="7:37" s="13" customFormat="1">
      <c r="G215" s="19"/>
      <c r="H215" s="19"/>
      <c r="I215" s="19"/>
      <c r="J215" s="19"/>
      <c r="R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60"/>
    </row>
    <row r="216" spans="7:37" s="13" customFormat="1">
      <c r="G216" s="19"/>
      <c r="H216" s="19"/>
      <c r="I216" s="19"/>
      <c r="J216" s="19"/>
      <c r="R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60"/>
    </row>
    <row r="217" spans="7:37" s="13" customFormat="1">
      <c r="G217" s="19"/>
      <c r="H217" s="19"/>
      <c r="I217" s="19"/>
      <c r="J217" s="19"/>
      <c r="R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60"/>
    </row>
    <row r="218" spans="7:37" s="13" customFormat="1">
      <c r="G218" s="19"/>
      <c r="H218" s="19"/>
      <c r="I218" s="19"/>
      <c r="J218" s="19"/>
      <c r="R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60"/>
    </row>
    <row r="219" spans="7:37" s="13" customFormat="1">
      <c r="G219" s="19"/>
      <c r="H219" s="19"/>
      <c r="I219" s="19"/>
      <c r="J219" s="19"/>
      <c r="R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60"/>
    </row>
    <row r="220" spans="7:37" s="13" customFormat="1">
      <c r="G220" s="19"/>
      <c r="H220" s="19"/>
      <c r="I220" s="19"/>
      <c r="J220" s="19"/>
      <c r="R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60"/>
    </row>
    <row r="221" spans="7:37" s="13" customFormat="1">
      <c r="G221" s="19"/>
      <c r="H221" s="19"/>
      <c r="I221" s="19"/>
      <c r="J221" s="19"/>
      <c r="R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60"/>
    </row>
    <row r="222" spans="7:37" s="13" customFormat="1">
      <c r="G222" s="19"/>
      <c r="H222" s="19"/>
      <c r="I222" s="19"/>
      <c r="J222" s="19"/>
      <c r="R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60"/>
    </row>
    <row r="223" spans="7:37" s="13" customFormat="1">
      <c r="G223" s="19"/>
      <c r="H223" s="19"/>
      <c r="I223" s="19"/>
      <c r="J223" s="19"/>
      <c r="R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60"/>
    </row>
    <row r="224" spans="7:37" s="13" customFormat="1">
      <c r="G224" s="19"/>
      <c r="H224" s="19"/>
      <c r="I224" s="19"/>
      <c r="J224" s="19"/>
      <c r="R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60"/>
    </row>
    <row r="225" spans="7:37" s="13" customFormat="1">
      <c r="G225" s="19"/>
      <c r="H225" s="19"/>
      <c r="I225" s="19"/>
      <c r="J225" s="19"/>
      <c r="R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60"/>
    </row>
    <row r="226" spans="7:37" s="13" customFormat="1">
      <c r="G226" s="19"/>
      <c r="H226" s="19"/>
      <c r="I226" s="19"/>
      <c r="J226" s="19"/>
      <c r="R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60"/>
    </row>
    <row r="227" spans="7:37" s="13" customFormat="1">
      <c r="G227" s="19"/>
      <c r="H227" s="19"/>
      <c r="I227" s="19"/>
      <c r="J227" s="19"/>
      <c r="R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60"/>
    </row>
    <row r="228" spans="7:37" s="13" customFormat="1">
      <c r="G228" s="19"/>
      <c r="H228" s="19"/>
      <c r="I228" s="19"/>
      <c r="J228" s="19"/>
      <c r="R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60"/>
    </row>
    <row r="229" spans="7:37" s="13" customFormat="1">
      <c r="G229" s="19"/>
      <c r="H229" s="19"/>
      <c r="I229" s="19"/>
      <c r="J229" s="19"/>
      <c r="R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60"/>
    </row>
    <row r="230" spans="7:37" s="13" customFormat="1">
      <c r="G230" s="19"/>
      <c r="H230" s="19"/>
      <c r="I230" s="19"/>
      <c r="J230" s="19"/>
      <c r="R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60"/>
    </row>
    <row r="231" spans="7:37" s="13" customFormat="1">
      <c r="G231" s="19"/>
      <c r="H231" s="19"/>
      <c r="I231" s="19"/>
      <c r="J231" s="19"/>
      <c r="R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60"/>
    </row>
    <row r="232" spans="7:37" s="13" customFormat="1">
      <c r="G232" s="19"/>
      <c r="H232" s="19"/>
      <c r="I232" s="19"/>
      <c r="J232" s="19"/>
      <c r="R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60"/>
    </row>
    <row r="233" spans="7:37" s="13" customFormat="1">
      <c r="G233" s="19"/>
      <c r="H233" s="19"/>
      <c r="I233" s="19"/>
      <c r="J233" s="19"/>
      <c r="R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60"/>
    </row>
    <row r="234" spans="7:37" s="13" customFormat="1">
      <c r="G234" s="19"/>
      <c r="H234" s="19"/>
      <c r="I234" s="19"/>
      <c r="J234" s="19"/>
      <c r="R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60"/>
    </row>
    <row r="235" spans="7:37" s="13" customFormat="1">
      <c r="G235" s="19"/>
      <c r="H235" s="19"/>
      <c r="I235" s="19"/>
      <c r="J235" s="19"/>
      <c r="R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60"/>
    </row>
    <row r="236" spans="7:37" s="13" customFormat="1">
      <c r="G236" s="19"/>
      <c r="H236" s="19"/>
      <c r="I236" s="19"/>
      <c r="J236" s="19"/>
      <c r="R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60"/>
    </row>
    <row r="237" spans="7:37" s="13" customFormat="1">
      <c r="G237" s="19"/>
      <c r="H237" s="19"/>
      <c r="I237" s="19"/>
      <c r="J237" s="19"/>
      <c r="R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60"/>
    </row>
    <row r="238" spans="7:37" s="13" customFormat="1">
      <c r="G238" s="19"/>
      <c r="H238" s="19"/>
      <c r="I238" s="19"/>
      <c r="J238" s="19"/>
      <c r="R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60"/>
    </row>
    <row r="239" spans="7:37" s="13" customFormat="1">
      <c r="G239" s="19"/>
      <c r="H239" s="19"/>
      <c r="I239" s="19"/>
      <c r="J239" s="19"/>
      <c r="R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60"/>
    </row>
    <row r="240" spans="7:37" s="13" customFormat="1">
      <c r="G240" s="19"/>
      <c r="H240" s="19"/>
      <c r="I240" s="19"/>
      <c r="J240" s="19"/>
      <c r="R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60"/>
    </row>
    <row r="241" spans="7:37" s="13" customFormat="1">
      <c r="G241" s="19"/>
      <c r="H241" s="19"/>
      <c r="I241" s="19"/>
      <c r="J241" s="19"/>
      <c r="R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60"/>
    </row>
    <row r="242" spans="7:37" s="13" customFormat="1">
      <c r="G242" s="19"/>
      <c r="H242" s="19"/>
      <c r="I242" s="19"/>
      <c r="J242" s="19"/>
      <c r="R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60"/>
    </row>
    <row r="243" spans="7:37" s="13" customFormat="1">
      <c r="G243" s="19"/>
      <c r="H243" s="19"/>
      <c r="I243" s="19"/>
      <c r="J243" s="19"/>
      <c r="R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60"/>
    </row>
    <row r="244" spans="7:37" s="13" customFormat="1">
      <c r="G244" s="19"/>
      <c r="H244" s="19"/>
      <c r="I244" s="19"/>
      <c r="J244" s="19"/>
      <c r="R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60"/>
    </row>
    <row r="245" spans="7:37" s="13" customFormat="1">
      <c r="G245" s="19"/>
      <c r="H245" s="19"/>
      <c r="I245" s="19"/>
      <c r="J245" s="19"/>
      <c r="R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60"/>
    </row>
    <row r="246" spans="7:37" s="13" customFormat="1">
      <c r="G246" s="19"/>
      <c r="H246" s="19"/>
      <c r="I246" s="19"/>
      <c r="J246" s="19"/>
      <c r="R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60"/>
    </row>
    <row r="247" spans="7:37" s="13" customFormat="1">
      <c r="G247" s="19"/>
      <c r="H247" s="19"/>
      <c r="I247" s="19"/>
      <c r="J247" s="19"/>
      <c r="R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60"/>
    </row>
    <row r="248" spans="7:37" s="13" customFormat="1">
      <c r="G248" s="19"/>
      <c r="H248" s="19"/>
      <c r="I248" s="19"/>
      <c r="J248" s="19"/>
      <c r="R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60"/>
    </row>
    <row r="249" spans="7:37" s="13" customFormat="1">
      <c r="G249" s="19"/>
      <c r="H249" s="19"/>
      <c r="I249" s="19"/>
      <c r="J249" s="19"/>
      <c r="R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60"/>
    </row>
    <row r="250" spans="7:37" s="13" customFormat="1">
      <c r="G250" s="19"/>
      <c r="H250" s="19"/>
      <c r="I250" s="19"/>
      <c r="J250" s="19"/>
      <c r="R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60"/>
    </row>
    <row r="251" spans="7:37" s="13" customFormat="1">
      <c r="G251" s="19"/>
      <c r="H251" s="19"/>
      <c r="I251" s="19"/>
      <c r="J251" s="19"/>
      <c r="R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60"/>
    </row>
    <row r="252" spans="7:37" s="13" customFormat="1">
      <c r="G252" s="19"/>
      <c r="H252" s="19"/>
      <c r="I252" s="19"/>
      <c r="J252" s="19"/>
      <c r="R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60"/>
    </row>
    <row r="253" spans="7:37" s="13" customFormat="1">
      <c r="G253" s="19"/>
      <c r="H253" s="19"/>
      <c r="I253" s="19"/>
      <c r="J253" s="19"/>
      <c r="R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60"/>
    </row>
    <row r="254" spans="7:37" s="13" customFormat="1">
      <c r="G254" s="19"/>
      <c r="H254" s="19"/>
      <c r="I254" s="19"/>
      <c r="J254" s="19"/>
      <c r="R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60"/>
    </row>
    <row r="255" spans="7:37" s="13" customFormat="1">
      <c r="G255" s="19"/>
      <c r="H255" s="19"/>
      <c r="I255" s="19"/>
      <c r="J255" s="19"/>
      <c r="R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60"/>
    </row>
    <row r="256" spans="7:37" s="13" customFormat="1">
      <c r="G256" s="19"/>
      <c r="H256" s="19"/>
      <c r="I256" s="19"/>
      <c r="J256" s="19"/>
      <c r="R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60"/>
    </row>
    <row r="257" spans="7:37" s="13" customFormat="1">
      <c r="G257" s="19"/>
      <c r="H257" s="19"/>
      <c r="I257" s="19"/>
      <c r="J257" s="19"/>
      <c r="R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60"/>
    </row>
    <row r="258" spans="7:37" s="13" customFormat="1">
      <c r="G258" s="19"/>
      <c r="H258" s="19"/>
      <c r="I258" s="19"/>
      <c r="J258" s="19"/>
      <c r="R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60"/>
    </row>
    <row r="259" spans="7:37" s="13" customFormat="1">
      <c r="G259" s="19"/>
      <c r="H259" s="19"/>
      <c r="I259" s="19"/>
      <c r="J259" s="19"/>
      <c r="R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60"/>
    </row>
    <row r="260" spans="7:37" s="13" customFormat="1">
      <c r="G260" s="19"/>
      <c r="H260" s="19"/>
      <c r="I260" s="19"/>
      <c r="J260" s="19"/>
      <c r="R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60"/>
    </row>
    <row r="261" spans="7:37" s="13" customFormat="1">
      <c r="G261" s="19"/>
      <c r="H261" s="19"/>
      <c r="I261" s="19"/>
      <c r="J261" s="19"/>
      <c r="R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60"/>
    </row>
    <row r="262" spans="7:37" s="13" customFormat="1">
      <c r="G262" s="19"/>
      <c r="H262" s="19"/>
      <c r="I262" s="19"/>
      <c r="J262" s="19"/>
      <c r="R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60"/>
    </row>
    <row r="263" spans="7:37" s="13" customFormat="1">
      <c r="G263" s="19"/>
      <c r="H263" s="19"/>
      <c r="I263" s="19"/>
      <c r="J263" s="19"/>
      <c r="R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60"/>
    </row>
    <row r="264" spans="7:37" s="13" customFormat="1">
      <c r="G264" s="19"/>
      <c r="H264" s="19"/>
      <c r="I264" s="19"/>
      <c r="J264" s="19"/>
      <c r="R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60"/>
    </row>
    <row r="265" spans="7:37" s="13" customFormat="1">
      <c r="G265" s="19"/>
      <c r="H265" s="19"/>
      <c r="I265" s="19"/>
      <c r="J265" s="19"/>
      <c r="R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60"/>
    </row>
    <row r="266" spans="7:37" s="13" customFormat="1">
      <c r="G266" s="19"/>
      <c r="H266" s="19"/>
      <c r="I266" s="19"/>
      <c r="J266" s="19"/>
      <c r="R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60"/>
    </row>
    <row r="267" spans="7:37" s="13" customFormat="1">
      <c r="G267" s="19"/>
      <c r="H267" s="19"/>
      <c r="I267" s="19"/>
      <c r="J267" s="19"/>
      <c r="R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60"/>
    </row>
    <row r="268" spans="7:37" s="13" customFormat="1">
      <c r="G268" s="19"/>
      <c r="H268" s="19"/>
      <c r="I268" s="19"/>
      <c r="J268" s="19"/>
      <c r="R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60"/>
    </row>
    <row r="269" spans="7:37" s="13" customFormat="1">
      <c r="G269" s="19"/>
      <c r="H269" s="19"/>
      <c r="I269" s="19"/>
      <c r="J269" s="19"/>
      <c r="R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60"/>
    </row>
    <row r="270" spans="7:37" s="13" customFormat="1">
      <c r="G270" s="19"/>
      <c r="H270" s="19"/>
      <c r="I270" s="19"/>
      <c r="J270" s="19"/>
      <c r="R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60"/>
    </row>
    <row r="271" spans="7:37" s="13" customFormat="1">
      <c r="G271" s="19"/>
      <c r="H271" s="19"/>
      <c r="I271" s="19"/>
      <c r="J271" s="19"/>
      <c r="R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60"/>
    </row>
    <row r="272" spans="7:37" s="13" customFormat="1">
      <c r="G272" s="19"/>
      <c r="H272" s="19"/>
      <c r="I272" s="19"/>
      <c r="J272" s="19"/>
      <c r="R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60"/>
    </row>
    <row r="273" spans="7:37" s="13" customFormat="1">
      <c r="G273" s="19"/>
      <c r="H273" s="19"/>
      <c r="I273" s="19"/>
      <c r="J273" s="19"/>
      <c r="R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60"/>
    </row>
    <row r="274" spans="7:37" s="13" customFormat="1">
      <c r="G274" s="19"/>
      <c r="H274" s="19"/>
      <c r="I274" s="19"/>
      <c r="J274" s="19"/>
      <c r="R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60"/>
    </row>
    <row r="275" spans="7:37" s="13" customFormat="1">
      <c r="G275" s="19"/>
      <c r="H275" s="19"/>
      <c r="I275" s="19"/>
      <c r="J275" s="19"/>
      <c r="R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60"/>
    </row>
    <row r="276" spans="7:37" s="13" customFormat="1">
      <c r="G276" s="19"/>
      <c r="H276" s="19"/>
      <c r="I276" s="19"/>
      <c r="J276" s="19"/>
      <c r="R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60"/>
    </row>
    <row r="277" spans="7:37" s="13" customFormat="1">
      <c r="G277" s="19"/>
      <c r="H277" s="19"/>
      <c r="I277" s="19"/>
      <c r="J277" s="19"/>
      <c r="R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60"/>
    </row>
    <row r="278" spans="7:37" s="13" customFormat="1">
      <c r="G278" s="19"/>
      <c r="H278" s="19"/>
      <c r="I278" s="19"/>
      <c r="J278" s="19"/>
      <c r="R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60"/>
    </row>
    <row r="279" spans="7:37" s="13" customFormat="1">
      <c r="G279" s="19"/>
      <c r="H279" s="19"/>
      <c r="I279" s="19"/>
      <c r="J279" s="19"/>
      <c r="R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60"/>
    </row>
    <row r="280" spans="7:37" s="13" customFormat="1">
      <c r="G280" s="19"/>
      <c r="H280" s="19"/>
      <c r="I280" s="19"/>
      <c r="J280" s="19"/>
      <c r="R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60"/>
    </row>
    <row r="281" spans="7:37" s="13" customFormat="1">
      <c r="G281" s="19"/>
      <c r="H281" s="19"/>
      <c r="I281" s="19"/>
      <c r="J281" s="19"/>
      <c r="R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60"/>
    </row>
    <row r="282" spans="7:37" s="13" customFormat="1">
      <c r="G282" s="19"/>
      <c r="H282" s="19"/>
      <c r="I282" s="19"/>
      <c r="J282" s="19"/>
      <c r="R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60"/>
    </row>
    <row r="283" spans="7:37" s="13" customFormat="1">
      <c r="G283" s="19"/>
      <c r="H283" s="19"/>
      <c r="I283" s="19"/>
      <c r="J283" s="19"/>
      <c r="R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60"/>
    </row>
    <row r="284" spans="7:37" s="13" customFormat="1">
      <c r="G284" s="19"/>
      <c r="H284" s="19"/>
      <c r="I284" s="19"/>
      <c r="J284" s="19"/>
      <c r="R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60"/>
    </row>
    <row r="285" spans="7:37" s="13" customFormat="1">
      <c r="G285" s="19"/>
      <c r="H285" s="19"/>
      <c r="I285" s="19"/>
      <c r="J285" s="19"/>
      <c r="R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60"/>
    </row>
    <row r="286" spans="7:37" s="13" customFormat="1">
      <c r="G286" s="19"/>
      <c r="H286" s="19"/>
      <c r="I286" s="19"/>
      <c r="J286" s="19"/>
      <c r="R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60"/>
    </row>
    <row r="287" spans="7:37" s="13" customFormat="1">
      <c r="G287" s="19"/>
      <c r="H287" s="19"/>
      <c r="I287" s="19"/>
      <c r="J287" s="19"/>
      <c r="R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60"/>
    </row>
    <row r="288" spans="7:37" s="13" customFormat="1">
      <c r="G288" s="19"/>
      <c r="H288" s="19"/>
      <c r="I288" s="19"/>
      <c r="J288" s="19"/>
      <c r="R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60"/>
    </row>
    <row r="289" spans="7:37" s="13" customFormat="1">
      <c r="G289" s="19"/>
      <c r="H289" s="19"/>
      <c r="I289" s="19"/>
      <c r="J289" s="19"/>
      <c r="R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60"/>
    </row>
    <row r="290" spans="7:37" s="13" customFormat="1">
      <c r="G290" s="19"/>
      <c r="H290" s="19"/>
      <c r="I290" s="19"/>
      <c r="J290" s="19"/>
      <c r="R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60"/>
    </row>
    <row r="291" spans="7:37" s="13" customFormat="1">
      <c r="G291" s="19"/>
      <c r="H291" s="19"/>
      <c r="I291" s="19"/>
      <c r="J291" s="19"/>
      <c r="R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60"/>
    </row>
    <row r="292" spans="7:37" s="13" customFormat="1">
      <c r="G292" s="19"/>
      <c r="H292" s="19"/>
      <c r="I292" s="19"/>
      <c r="J292" s="19"/>
      <c r="R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60"/>
    </row>
    <row r="293" spans="7:37" s="13" customFormat="1">
      <c r="G293" s="19"/>
      <c r="H293" s="19"/>
      <c r="I293" s="19"/>
      <c r="J293" s="19"/>
      <c r="R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60"/>
    </row>
    <row r="294" spans="7:37" s="13" customFormat="1">
      <c r="G294" s="19"/>
      <c r="H294" s="19"/>
      <c r="I294" s="19"/>
      <c r="J294" s="19"/>
      <c r="R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60"/>
    </row>
    <row r="295" spans="7:37" s="13" customFormat="1">
      <c r="G295" s="19"/>
      <c r="H295" s="19"/>
      <c r="I295" s="19"/>
      <c r="J295" s="19"/>
      <c r="R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60"/>
    </row>
    <row r="296" spans="7:37" s="13" customFormat="1">
      <c r="G296" s="19"/>
      <c r="H296" s="19"/>
      <c r="I296" s="19"/>
      <c r="J296" s="19"/>
      <c r="R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60"/>
    </row>
    <row r="297" spans="7:37" s="13" customFormat="1">
      <c r="G297" s="19"/>
      <c r="H297" s="19"/>
      <c r="I297" s="19"/>
      <c r="J297" s="19"/>
      <c r="R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60"/>
    </row>
    <row r="298" spans="7:37" s="13" customFormat="1">
      <c r="G298" s="19"/>
      <c r="H298" s="19"/>
      <c r="I298" s="19"/>
      <c r="J298" s="19"/>
      <c r="R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60"/>
    </row>
    <row r="299" spans="7:37" s="13" customFormat="1">
      <c r="G299" s="19"/>
      <c r="H299" s="19"/>
      <c r="I299" s="19"/>
      <c r="J299" s="19"/>
      <c r="R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60"/>
    </row>
    <row r="300" spans="7:37" s="13" customFormat="1">
      <c r="G300" s="19"/>
      <c r="H300" s="19"/>
      <c r="I300" s="19"/>
      <c r="J300" s="19"/>
      <c r="R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60"/>
    </row>
    <row r="301" spans="7:37" s="13" customFormat="1">
      <c r="G301" s="19"/>
      <c r="H301" s="19"/>
      <c r="I301" s="19"/>
      <c r="J301" s="19"/>
      <c r="R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60"/>
    </row>
    <row r="302" spans="7:37" s="13" customFormat="1">
      <c r="G302" s="19"/>
      <c r="H302" s="19"/>
      <c r="I302" s="19"/>
      <c r="J302" s="19"/>
      <c r="R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60"/>
    </row>
    <row r="303" spans="7:37" s="13" customFormat="1">
      <c r="G303" s="19"/>
      <c r="H303" s="19"/>
      <c r="I303" s="19"/>
      <c r="J303" s="19"/>
      <c r="R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60"/>
    </row>
    <row r="304" spans="7:37" s="13" customFormat="1">
      <c r="G304" s="19"/>
      <c r="H304" s="19"/>
      <c r="I304" s="19"/>
      <c r="J304" s="19"/>
      <c r="R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60"/>
    </row>
    <row r="305" spans="7:37" s="13" customFormat="1">
      <c r="G305" s="19"/>
      <c r="H305" s="19"/>
      <c r="I305" s="19"/>
      <c r="J305" s="19"/>
      <c r="R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60"/>
    </row>
    <row r="306" spans="7:37" s="13" customFormat="1">
      <c r="G306" s="19"/>
      <c r="H306" s="19"/>
      <c r="I306" s="19"/>
      <c r="J306" s="19"/>
      <c r="R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60"/>
    </row>
    <row r="307" spans="7:37" s="13" customFormat="1">
      <c r="G307" s="19"/>
      <c r="H307" s="19"/>
      <c r="I307" s="19"/>
      <c r="J307" s="19"/>
      <c r="R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60"/>
    </row>
    <row r="308" spans="7:37" s="13" customFormat="1">
      <c r="G308" s="19"/>
      <c r="H308" s="19"/>
      <c r="I308" s="19"/>
      <c r="J308" s="19"/>
      <c r="R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60"/>
    </row>
    <row r="309" spans="7:37" s="13" customFormat="1">
      <c r="G309" s="19"/>
      <c r="H309" s="19"/>
      <c r="I309" s="19"/>
      <c r="J309" s="19"/>
      <c r="R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60"/>
    </row>
    <row r="310" spans="7:37" s="13" customFormat="1">
      <c r="G310" s="19"/>
      <c r="H310" s="19"/>
      <c r="I310" s="19"/>
      <c r="J310" s="19"/>
      <c r="R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60"/>
    </row>
    <row r="311" spans="7:37" s="13" customFormat="1">
      <c r="G311" s="19"/>
      <c r="H311" s="19"/>
      <c r="I311" s="19"/>
      <c r="J311" s="19"/>
      <c r="R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60"/>
    </row>
  </sheetData>
  <autoFilter ref="A1:AV1" xr:uid="{00000000-0009-0000-0000-000001000000}"/>
  <mergeCells count="11">
    <mergeCell ref="S9:U9"/>
    <mergeCell ref="S10:U10"/>
    <mergeCell ref="AH7:AJ7"/>
    <mergeCell ref="F4:J4"/>
    <mergeCell ref="K4:V4"/>
    <mergeCell ref="Y4:AB4"/>
    <mergeCell ref="F5:J5"/>
    <mergeCell ref="K5:O5"/>
    <mergeCell ref="P5:R5"/>
    <mergeCell ref="S5:U5"/>
    <mergeCell ref="S8:U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59"/>
  <sheetViews>
    <sheetView showGridLines="0" tabSelected="1" topLeftCell="B4" workbookViewId="0">
      <selection activeCell="G20" sqref="G20"/>
    </sheetView>
  </sheetViews>
  <sheetFormatPr defaultColWidth="11.42578125" defaultRowHeight="15"/>
  <cols>
    <col min="1" max="1" width="2.42578125" customWidth="1"/>
    <col min="2" max="2" width="98.28515625" bestFit="1" customWidth="1"/>
    <col min="3" max="3" width="10.28515625" customWidth="1"/>
    <col min="4" max="4" width="21.28515625" customWidth="1"/>
  </cols>
  <sheetData>
    <row r="1" spans="1:4" ht="18.75">
      <c r="A1" s="33"/>
      <c r="B1" s="239" t="s">
        <v>89</v>
      </c>
      <c r="C1" s="239"/>
      <c r="D1" s="239"/>
    </row>
    <row r="2" spans="1:4" ht="18.75">
      <c r="A2" s="34"/>
      <c r="B2" s="239" t="s">
        <v>90</v>
      </c>
      <c r="C2" s="239"/>
      <c r="D2" s="239"/>
    </row>
    <row r="3" spans="1:4" ht="18.75">
      <c r="A3" s="34"/>
      <c r="B3" s="240"/>
      <c r="C3" s="240"/>
      <c r="D3" s="240"/>
    </row>
    <row r="4" spans="1:4">
      <c r="A4" s="35"/>
      <c r="B4" s="17"/>
      <c r="C4" s="17"/>
      <c r="D4" s="17"/>
    </row>
    <row r="5" spans="1:4">
      <c r="A5" s="36"/>
      <c r="B5" s="17"/>
      <c r="C5" s="37"/>
      <c r="D5" s="38"/>
    </row>
    <row r="6" spans="1:4" s="20" customFormat="1" ht="13.5" customHeight="1">
      <c r="B6" s="22" t="s">
        <v>91</v>
      </c>
      <c r="C6" s="22"/>
      <c r="D6" s="23"/>
    </row>
    <row r="7" spans="1:4">
      <c r="A7" s="39"/>
      <c r="B7" s="257" t="s">
        <v>92</v>
      </c>
      <c r="C7" s="258">
        <v>2</v>
      </c>
      <c r="D7" s="259"/>
    </row>
    <row r="8" spans="1:4">
      <c r="A8" s="39"/>
      <c r="B8" s="257" t="s">
        <v>93</v>
      </c>
      <c r="C8" s="260" t="s">
        <v>94</v>
      </c>
      <c r="D8" s="261"/>
    </row>
    <row r="9" spans="1:4">
      <c r="A9" s="39"/>
      <c r="B9" s="257" t="s">
        <v>95</v>
      </c>
      <c r="C9" s="260" t="s">
        <v>96</v>
      </c>
      <c r="D9" s="259"/>
    </row>
    <row r="10" spans="1:4">
      <c r="A10" s="39"/>
      <c r="B10" s="257" t="s">
        <v>97</v>
      </c>
      <c r="C10" s="260" t="s">
        <v>94</v>
      </c>
      <c r="D10" s="259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98</v>
      </c>
      <c r="C12" s="22"/>
      <c r="D12" s="23"/>
    </row>
    <row r="13" spans="1:4">
      <c r="A13" s="39"/>
      <c r="B13" s="257" t="s">
        <v>99</v>
      </c>
      <c r="C13" s="258" t="s">
        <v>100</v>
      </c>
      <c r="D13" s="259"/>
    </row>
    <row r="14" spans="1:4">
      <c r="A14" s="39"/>
      <c r="B14" s="257" t="s">
        <v>101</v>
      </c>
      <c r="C14" s="258" t="s">
        <v>100</v>
      </c>
      <c r="D14" s="259"/>
    </row>
    <row r="15" spans="1:4">
      <c r="A15" s="39"/>
      <c r="B15" s="257" t="s">
        <v>102</v>
      </c>
      <c r="C15" s="258" t="s">
        <v>96</v>
      </c>
      <c r="D15" s="259"/>
    </row>
    <row r="16" spans="1:4">
      <c r="A16" s="39"/>
      <c r="B16" s="257" t="s">
        <v>103</v>
      </c>
      <c r="C16" s="258" t="s">
        <v>96</v>
      </c>
      <c r="D16" s="259"/>
    </row>
    <row r="17" spans="1:4">
      <c r="A17" s="39"/>
      <c r="B17" s="257"/>
      <c r="C17" s="258"/>
      <c r="D17" s="259"/>
    </row>
    <row r="18" spans="1:4">
      <c r="A18" s="40"/>
      <c r="B18" s="46" t="s">
        <v>104</v>
      </c>
      <c r="C18" s="260" t="s">
        <v>96</v>
      </c>
      <c r="D18" s="258"/>
    </row>
    <row r="19" spans="1:4">
      <c r="A19" s="40"/>
      <c r="B19" s="46"/>
      <c r="C19" s="260"/>
      <c r="D19" s="258"/>
    </row>
    <row r="20" spans="1:4">
      <c r="A20" s="40"/>
      <c r="B20" s="41"/>
      <c r="C20" s="41"/>
      <c r="D20" s="41"/>
    </row>
    <row r="21" spans="1:4">
      <c r="A21" s="39"/>
      <c r="B21" s="257" t="s">
        <v>105</v>
      </c>
      <c r="C21" s="260" t="s">
        <v>100</v>
      </c>
      <c r="D21" s="259"/>
    </row>
    <row r="22" spans="1:4">
      <c r="A22" s="39"/>
      <c r="B22" s="257" t="s">
        <v>106</v>
      </c>
      <c r="C22" s="260" t="s">
        <v>100</v>
      </c>
      <c r="D22" s="259"/>
    </row>
    <row r="23" spans="1:4">
      <c r="A23" s="39"/>
      <c r="B23" s="257" t="s">
        <v>107</v>
      </c>
      <c r="C23" s="260" t="s">
        <v>100</v>
      </c>
      <c r="D23" s="259"/>
    </row>
    <row r="24" spans="1:4">
      <c r="A24" s="42"/>
      <c r="B24" s="187"/>
      <c r="C24" s="188"/>
      <c r="D24" s="32"/>
    </row>
    <row r="25" spans="1:4" ht="15.75">
      <c r="A25" s="42"/>
      <c r="B25" s="22" t="s">
        <v>108</v>
      </c>
      <c r="C25" s="22"/>
      <c r="D25" s="23"/>
    </row>
    <row r="26" spans="1:4">
      <c r="A26" s="42"/>
      <c r="B26" s="257" t="s">
        <v>109</v>
      </c>
      <c r="C26" s="260" t="s">
        <v>110</v>
      </c>
      <c r="D26" s="211"/>
    </row>
    <row r="27" spans="1:4">
      <c r="A27" s="42"/>
      <c r="B27" s="257" t="s">
        <v>111</v>
      </c>
      <c r="C27" s="213" t="s">
        <v>112</v>
      </c>
      <c r="D27" s="211"/>
    </row>
    <row r="28" spans="1:4">
      <c r="A28" s="42"/>
      <c r="B28" s="257" t="s">
        <v>113</v>
      </c>
      <c r="C28" s="260" t="s">
        <v>100</v>
      </c>
      <c r="D28" s="211"/>
    </row>
    <row r="29" spans="1:4">
      <c r="A29" s="42"/>
      <c r="B29" s="257" t="s">
        <v>114</v>
      </c>
      <c r="C29" s="260" t="s">
        <v>100</v>
      </c>
      <c r="D29" s="211"/>
    </row>
    <row r="30" spans="1:4">
      <c r="A30" s="42"/>
      <c r="B30" s="257" t="s">
        <v>115</v>
      </c>
      <c r="C30" s="260">
        <v>3</v>
      </c>
      <c r="D30" s="211"/>
    </row>
    <row r="31" spans="1:4">
      <c r="A31" s="42"/>
      <c r="B31" s="257" t="s">
        <v>116</v>
      </c>
      <c r="C31" s="260" t="s">
        <v>100</v>
      </c>
      <c r="D31" s="211"/>
    </row>
    <row r="32" spans="1:4">
      <c r="A32" s="42"/>
      <c r="B32" s="257" t="s">
        <v>117</v>
      </c>
      <c r="C32" s="260"/>
      <c r="D32" s="211" t="s">
        <v>94</v>
      </c>
    </row>
    <row r="33" spans="1:4">
      <c r="A33" s="42"/>
      <c r="B33" s="187"/>
      <c r="C33" s="188"/>
      <c r="D33" s="32"/>
    </row>
    <row r="34" spans="1:4">
      <c r="A34" s="42"/>
      <c r="B34" s="43"/>
      <c r="C34" s="44"/>
      <c r="D34" s="45"/>
    </row>
    <row r="35" spans="1:4" s="20" customFormat="1" ht="13.5" customHeight="1">
      <c r="B35" s="22" t="s">
        <v>118</v>
      </c>
      <c r="C35" s="22"/>
      <c r="D35" s="23"/>
    </row>
    <row r="36" spans="1:4">
      <c r="A36" s="39"/>
      <c r="B36" s="257" t="s">
        <v>119</v>
      </c>
      <c r="C36" s="260" t="s">
        <v>100</v>
      </c>
      <c r="D36" s="211"/>
    </row>
    <row r="37" spans="1:4" ht="25.5">
      <c r="A37" s="39"/>
      <c r="B37" s="262" t="s">
        <v>120</v>
      </c>
      <c r="C37" s="260" t="s">
        <v>100</v>
      </c>
      <c r="D37" s="211"/>
    </row>
    <row r="38" spans="1:4" ht="25.5">
      <c r="A38" s="39"/>
      <c r="B38" s="262" t="s">
        <v>121</v>
      </c>
      <c r="C38" s="260" t="s">
        <v>100</v>
      </c>
      <c r="D38" s="211"/>
    </row>
    <row r="39" spans="1:4">
      <c r="A39" s="39"/>
      <c r="B39" s="257" t="s">
        <v>122</v>
      </c>
      <c r="C39" s="260" t="s">
        <v>100</v>
      </c>
      <c r="D39" s="211"/>
    </row>
    <row r="40" spans="1:4">
      <c r="A40" s="39"/>
      <c r="B40" s="257" t="s">
        <v>123</v>
      </c>
      <c r="C40" s="260" t="s">
        <v>100</v>
      </c>
      <c r="D40" s="211"/>
    </row>
    <row r="41" spans="1:4">
      <c r="A41" s="39"/>
      <c r="B41" s="257" t="s">
        <v>124</v>
      </c>
      <c r="C41" s="260" t="s">
        <v>100</v>
      </c>
      <c r="D41" s="263"/>
    </row>
    <row r="42" spans="1:4">
      <c r="A42" s="39"/>
      <c r="B42" s="257" t="s">
        <v>125</v>
      </c>
      <c r="C42" s="260" t="s">
        <v>100</v>
      </c>
      <c r="D42" s="263"/>
    </row>
    <row r="43" spans="1:4">
      <c r="A43" s="42"/>
      <c r="B43" s="32"/>
      <c r="C43" s="47"/>
      <c r="D43" s="47"/>
    </row>
    <row r="44" spans="1:4" s="20" customFormat="1" ht="13.5" customHeight="1">
      <c r="B44" s="22" t="s">
        <v>126</v>
      </c>
      <c r="C44" s="22"/>
      <c r="D44" s="23"/>
    </row>
    <row r="45" spans="1:4">
      <c r="A45" s="39"/>
      <c r="B45" s="257" t="s">
        <v>127</v>
      </c>
      <c r="C45" s="260" t="s">
        <v>100</v>
      </c>
      <c r="D45" s="264"/>
    </row>
    <row r="46" spans="1:4">
      <c r="A46" s="39"/>
      <c r="B46" s="257" t="s">
        <v>128</v>
      </c>
      <c r="C46" s="260" t="s">
        <v>100</v>
      </c>
      <c r="D46" s="259"/>
    </row>
    <row r="47" spans="1:4">
      <c r="A47" s="39"/>
      <c r="B47" s="257"/>
      <c r="C47" s="258"/>
      <c r="D47" s="258"/>
    </row>
    <row r="48" spans="1:4">
      <c r="A48" s="39"/>
      <c r="B48" s="257"/>
      <c r="C48" s="260"/>
      <c r="D48" s="259"/>
    </row>
    <row r="49" spans="1:4">
      <c r="A49" s="3"/>
      <c r="B49" s="24"/>
      <c r="C49" s="21"/>
      <c r="D49" s="20"/>
    </row>
    <row r="50" spans="1:4" ht="15.75">
      <c r="A50" s="3"/>
      <c r="B50" s="22" t="s">
        <v>129</v>
      </c>
      <c r="C50" s="22"/>
      <c r="D50" s="22"/>
    </row>
    <row r="51" spans="1:4" ht="15.75">
      <c r="A51" s="39"/>
      <c r="B51" s="185" t="s">
        <v>130</v>
      </c>
      <c r="C51" s="22"/>
      <c r="D51" s="22"/>
    </row>
    <row r="52" spans="1:4" s="184" customFormat="1">
      <c r="A52" s="183"/>
      <c r="B52" s="257" t="s">
        <v>131</v>
      </c>
      <c r="C52" s="260" t="s">
        <v>100</v>
      </c>
      <c r="D52" s="259"/>
    </row>
    <row r="53" spans="1:4">
      <c r="A53" s="49"/>
      <c r="B53" s="20"/>
      <c r="C53" s="21"/>
      <c r="D53" s="21"/>
    </row>
    <row r="54" spans="1:4" ht="15.75">
      <c r="B54" s="22" t="s">
        <v>132</v>
      </c>
      <c r="C54" s="22"/>
      <c r="D54" s="23"/>
    </row>
    <row r="55" spans="1:4">
      <c r="B55" s="121"/>
      <c r="C55" s="48"/>
      <c r="D55" s="122"/>
    </row>
    <row r="56" spans="1:4">
      <c r="B56" s="124"/>
      <c r="C56" s="21"/>
      <c r="D56" s="125"/>
    </row>
    <row r="57" spans="1:4">
      <c r="B57" s="124"/>
      <c r="C57" s="21"/>
      <c r="D57" s="125"/>
    </row>
    <row r="58" spans="1:4">
      <c r="B58" s="124"/>
      <c r="C58" s="21"/>
      <c r="D58" s="125"/>
    </row>
    <row r="59" spans="1:4">
      <c r="B59" s="123"/>
      <c r="C59" s="50"/>
      <c r="D59" s="73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D012AE-1CF8-44D4-8DFE-2C76B00692DA}"/>
</file>

<file path=customXml/itemProps2.xml><?xml version="1.0" encoding="utf-8"?>
<ds:datastoreItem xmlns:ds="http://schemas.openxmlformats.org/officeDocument/2006/customXml" ds:itemID="{A25BFAA7-EE68-4C00-B748-0DBB44D81E69}"/>
</file>

<file path=customXml/itemProps3.xml><?xml version="1.0" encoding="utf-8"?>
<ds:datastoreItem xmlns:ds="http://schemas.openxmlformats.org/officeDocument/2006/customXml" ds:itemID="{34E47F8E-4444-4B1C-89E3-F26BC68F1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2025-03-17T09:04:13Z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